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250" windowHeight="12030"/>
  </bookViews>
  <sheets>
    <sheet name="Приложение 1" sheetId="1" r:id="rId1"/>
  </sheets>
  <definedNames>
    <definedName name="print_report_468" localSheetId="0">'Приложение 1'!$11:$15</definedName>
    <definedName name="Print_Titles_0" localSheetId="0">'Приложение 1'!$11:$15</definedName>
    <definedName name="Print_Titles_0_0" localSheetId="0">'Приложение 1'!$11:$15</definedName>
    <definedName name="Print_Titles_0_0_0" localSheetId="0">'Приложение 1'!$11:$15</definedName>
    <definedName name="Print_Titles_0_0_0_0" localSheetId="0">'Приложение 1'!$11:$15</definedName>
    <definedName name="report" localSheetId="0">'Приложение 1'!$11:$15</definedName>
    <definedName name="report1" localSheetId="0">'Приложение 1'!$11:$15</definedName>
    <definedName name="report10605" localSheetId="0">'Приложение 1'!$11:$15</definedName>
    <definedName name="report2" localSheetId="0">'Приложение 1'!$11:$15</definedName>
    <definedName name="tamplate" localSheetId="0">'Приложение 1'!$12:$16</definedName>
    <definedName name="tamplate1" localSheetId="0">'Приложение 1'!$12:$16</definedName>
    <definedName name="tamplete" localSheetId="0">'Приложение 1'!$11:$15</definedName>
    <definedName name="_xlnm.Print_Titles" localSheetId="0">'Приложение 1'!$10:$14</definedName>
    <definedName name="имен" localSheetId="0">'Приложение 1'!$11:$15</definedName>
    <definedName name="имя" localSheetId="0">'Приложение 1'!$11:$15</definedName>
    <definedName name="_xlnm.Print_Area" localSheetId="0">'Приложение 1'!$A$1:$L$1014</definedName>
  </definedNames>
  <calcPr calcId="145621" iterate="1"/>
</workbook>
</file>

<file path=xl/calcChain.xml><?xml version="1.0" encoding="utf-8"?>
<calcChain xmlns="http://schemas.openxmlformats.org/spreadsheetml/2006/main">
  <c r="K30" i="1" l="1"/>
  <c r="K35" i="1"/>
  <c r="K40" i="1"/>
  <c r="K45" i="1"/>
  <c r="K55" i="1"/>
  <c r="K60" i="1"/>
  <c r="K65" i="1"/>
  <c r="K70" i="1"/>
  <c r="K75" i="1"/>
  <c r="K80" i="1"/>
  <c r="K90" i="1"/>
  <c r="K95" i="1"/>
  <c r="K100" i="1"/>
  <c r="K105" i="1"/>
  <c r="K110" i="1"/>
  <c r="K120" i="1"/>
  <c r="K125" i="1"/>
  <c r="K130" i="1"/>
  <c r="K135" i="1"/>
  <c r="K145" i="1"/>
  <c r="K150" i="1"/>
  <c r="K155" i="1"/>
  <c r="K160" i="1"/>
  <c r="K165" i="1"/>
  <c r="K170" i="1"/>
  <c r="K175" i="1"/>
  <c r="K180" i="1"/>
  <c r="K185" i="1"/>
  <c r="K190" i="1"/>
  <c r="K195" i="1"/>
  <c r="K200" i="1"/>
  <c r="K210" i="1"/>
  <c r="K215" i="1"/>
  <c r="K225" i="1"/>
  <c r="K230" i="1"/>
  <c r="K235" i="1"/>
  <c r="K240" i="1"/>
  <c r="K245" i="1"/>
  <c r="K255" i="1"/>
  <c r="K265" i="1"/>
  <c r="K270" i="1"/>
  <c r="K275" i="1"/>
  <c r="K285" i="1"/>
  <c r="K290" i="1"/>
  <c r="K295" i="1"/>
  <c r="K300" i="1"/>
  <c r="K305" i="1"/>
  <c r="K310" i="1"/>
  <c r="K315" i="1"/>
  <c r="K320" i="1"/>
  <c r="K330" i="1"/>
  <c r="K335" i="1"/>
  <c r="K345" i="1"/>
  <c r="K350" i="1"/>
  <c r="K355" i="1"/>
  <c r="K360" i="1"/>
  <c r="K365" i="1"/>
  <c r="K370" i="1"/>
  <c r="K375" i="1"/>
  <c r="K385" i="1"/>
  <c r="K390" i="1"/>
  <c r="K395" i="1"/>
  <c r="K400" i="1"/>
  <c r="K410" i="1"/>
  <c r="K415" i="1"/>
  <c r="K420" i="1"/>
  <c r="K425" i="1"/>
  <c r="K430" i="1"/>
  <c r="K435" i="1"/>
  <c r="K440" i="1"/>
  <c r="K445" i="1"/>
  <c r="K450" i="1"/>
  <c r="K455" i="1"/>
  <c r="K460" i="1"/>
  <c r="K465" i="1"/>
  <c r="K475" i="1"/>
  <c r="K480" i="1"/>
  <c r="K485" i="1"/>
  <c r="K490" i="1"/>
  <c r="K495" i="1"/>
  <c r="K500" i="1"/>
  <c r="K505" i="1"/>
  <c r="K510" i="1"/>
  <c r="K515" i="1"/>
  <c r="K520" i="1"/>
  <c r="K530" i="1"/>
  <c r="K535" i="1"/>
  <c r="K540" i="1"/>
  <c r="K545" i="1"/>
  <c r="K550" i="1"/>
  <c r="K560" i="1"/>
  <c r="K565" i="1"/>
  <c r="K575" i="1"/>
  <c r="K580" i="1"/>
  <c r="K585" i="1"/>
  <c r="K595" i="1"/>
  <c r="K600" i="1"/>
  <c r="K605" i="1"/>
  <c r="K615" i="1"/>
  <c r="K620" i="1"/>
  <c r="K625" i="1"/>
  <c r="K630" i="1"/>
  <c r="K635" i="1"/>
  <c r="K640" i="1"/>
  <c r="K650" i="1"/>
  <c r="K655" i="1"/>
  <c r="K660" i="1"/>
  <c r="K665" i="1"/>
  <c r="K670" i="1"/>
  <c r="K675" i="1"/>
  <c r="K680" i="1"/>
  <c r="K685" i="1"/>
  <c r="K690" i="1"/>
  <c r="K695" i="1"/>
  <c r="K700" i="1"/>
  <c r="K705" i="1"/>
  <c r="K715" i="1"/>
  <c r="K720" i="1"/>
  <c r="K730" i="1"/>
  <c r="K735" i="1"/>
  <c r="K740" i="1"/>
  <c r="K745" i="1"/>
  <c r="K750" i="1"/>
  <c r="K755" i="1"/>
  <c r="K760" i="1"/>
  <c r="K765" i="1"/>
  <c r="K770" i="1"/>
  <c r="K775" i="1"/>
  <c r="K780" i="1"/>
  <c r="K790" i="1"/>
  <c r="K795" i="1"/>
  <c r="K800" i="1"/>
  <c r="K805" i="1"/>
  <c r="K815" i="1"/>
  <c r="K820" i="1"/>
  <c r="K825" i="1"/>
  <c r="K830" i="1"/>
  <c r="K835" i="1"/>
  <c r="K845" i="1"/>
  <c r="K850" i="1"/>
  <c r="K855" i="1"/>
  <c r="K860" i="1"/>
  <c r="K865" i="1"/>
  <c r="K870" i="1"/>
  <c r="K880" i="1"/>
  <c r="K885" i="1"/>
  <c r="K890" i="1"/>
  <c r="K895" i="1"/>
  <c r="K900" i="1"/>
  <c r="K905" i="1"/>
  <c r="K915" i="1"/>
  <c r="K920" i="1"/>
  <c r="K925" i="1"/>
  <c r="K935" i="1"/>
  <c r="K940" i="1"/>
  <c r="K945" i="1"/>
  <c r="K950" i="1"/>
  <c r="K960" i="1"/>
  <c r="K965" i="1"/>
  <c r="K970" i="1"/>
  <c r="K975" i="1"/>
  <c r="K980" i="1"/>
  <c r="K985" i="1"/>
  <c r="K990" i="1"/>
  <c r="K995" i="1"/>
  <c r="K1000" i="1"/>
  <c r="K1005" i="1"/>
  <c r="K1010" i="1"/>
  <c r="K25" i="1"/>
  <c r="I844" i="1" l="1"/>
  <c r="J844" i="1"/>
  <c r="G844" i="1" s="1"/>
  <c r="H844" i="1"/>
  <c r="I843" i="1"/>
  <c r="J843" i="1"/>
  <c r="H843" i="1"/>
  <c r="G843" i="1"/>
  <c r="G849" i="1"/>
  <c r="G848" i="1"/>
  <c r="J845" i="1"/>
  <c r="I845" i="1"/>
  <c r="H845" i="1"/>
  <c r="G845" i="1" l="1"/>
  <c r="G1014" i="1"/>
  <c r="G1013" i="1"/>
  <c r="J1010" i="1"/>
  <c r="I1010" i="1"/>
  <c r="H1010" i="1"/>
  <c r="G1009" i="1"/>
  <c r="G1008" i="1"/>
  <c r="J1005" i="1"/>
  <c r="I1005" i="1"/>
  <c r="H1005" i="1"/>
  <c r="G1004" i="1"/>
  <c r="G1000" i="1" s="1"/>
  <c r="G1003" i="1"/>
  <c r="J1000" i="1"/>
  <c r="I1000" i="1"/>
  <c r="H1000" i="1"/>
  <c r="G999" i="1"/>
  <c r="G998" i="1"/>
  <c r="J995" i="1"/>
  <c r="I995" i="1"/>
  <c r="H995" i="1"/>
  <c r="G994" i="1"/>
  <c r="G990" i="1" s="1"/>
  <c r="G993" i="1"/>
  <c r="J990" i="1"/>
  <c r="I990" i="1"/>
  <c r="H990" i="1"/>
  <c r="G989" i="1"/>
  <c r="G988" i="1"/>
  <c r="J985" i="1"/>
  <c r="I985" i="1"/>
  <c r="H985" i="1"/>
  <c r="G984" i="1"/>
  <c r="G980" i="1" s="1"/>
  <c r="G983" i="1"/>
  <c r="J980" i="1"/>
  <c r="I980" i="1"/>
  <c r="H980" i="1"/>
  <c r="G979" i="1"/>
  <c r="G978" i="1"/>
  <c r="J975" i="1"/>
  <c r="I975" i="1"/>
  <c r="H975" i="1"/>
  <c r="G974" i="1"/>
  <c r="G970" i="1" s="1"/>
  <c r="G973" i="1"/>
  <c r="J970" i="1"/>
  <c r="I970" i="1"/>
  <c r="H970" i="1"/>
  <c r="G969" i="1"/>
  <c r="G968" i="1"/>
  <c r="J965" i="1"/>
  <c r="I965" i="1"/>
  <c r="H965" i="1"/>
  <c r="G964" i="1"/>
  <c r="G960" i="1" s="1"/>
  <c r="G963" i="1"/>
  <c r="J960" i="1"/>
  <c r="J955" i="1" s="1"/>
  <c r="I960" i="1"/>
  <c r="H960" i="1"/>
  <c r="J959" i="1"/>
  <c r="I959" i="1"/>
  <c r="H959" i="1"/>
  <c r="J958" i="1"/>
  <c r="I958" i="1"/>
  <c r="H958" i="1"/>
  <c r="G954" i="1"/>
  <c r="G953" i="1"/>
  <c r="J950" i="1"/>
  <c r="I950" i="1"/>
  <c r="H950" i="1"/>
  <c r="G949" i="1"/>
  <c r="G948" i="1"/>
  <c r="J945" i="1"/>
  <c r="I945" i="1"/>
  <c r="H945" i="1"/>
  <c r="G944" i="1"/>
  <c r="G943" i="1"/>
  <c r="J940" i="1"/>
  <c r="I940" i="1"/>
  <c r="H940" i="1"/>
  <c r="G939" i="1"/>
  <c r="G938" i="1"/>
  <c r="J935" i="1"/>
  <c r="I935" i="1"/>
  <c r="H935" i="1"/>
  <c r="J934" i="1"/>
  <c r="I934" i="1"/>
  <c r="H934" i="1"/>
  <c r="J933" i="1"/>
  <c r="I933" i="1"/>
  <c r="H933" i="1"/>
  <c r="G929" i="1"/>
  <c r="G928" i="1"/>
  <c r="J925" i="1"/>
  <c r="I925" i="1"/>
  <c r="H925" i="1"/>
  <c r="G924" i="1"/>
  <c r="G923" i="1"/>
  <c r="J920" i="1"/>
  <c r="I920" i="1"/>
  <c r="H920" i="1"/>
  <c r="G919" i="1"/>
  <c r="G918" i="1"/>
  <c r="J915" i="1"/>
  <c r="I915" i="1"/>
  <c r="H915" i="1"/>
  <c r="J914" i="1"/>
  <c r="I914" i="1"/>
  <c r="H914" i="1"/>
  <c r="J913" i="1"/>
  <c r="I913" i="1"/>
  <c r="H913" i="1"/>
  <c r="G909" i="1"/>
  <c r="G908" i="1"/>
  <c r="J905" i="1"/>
  <c r="I905" i="1"/>
  <c r="H905" i="1"/>
  <c r="G904" i="1"/>
  <c r="G903" i="1"/>
  <c r="J900" i="1"/>
  <c r="I900" i="1"/>
  <c r="H900" i="1"/>
  <c r="G899" i="1"/>
  <c r="G898" i="1"/>
  <c r="J895" i="1"/>
  <c r="I895" i="1"/>
  <c r="H895" i="1"/>
  <c r="G894" i="1"/>
  <c r="G893" i="1"/>
  <c r="J890" i="1"/>
  <c r="I890" i="1"/>
  <c r="H890" i="1"/>
  <c r="G889" i="1"/>
  <c r="G888" i="1"/>
  <c r="J885" i="1"/>
  <c r="I885" i="1"/>
  <c r="I875" i="1" s="1"/>
  <c r="H885" i="1"/>
  <c r="G884" i="1"/>
  <c r="G880" i="1" s="1"/>
  <c r="G883" i="1"/>
  <c r="J880" i="1"/>
  <c r="I880" i="1"/>
  <c r="H880" i="1"/>
  <c r="J879" i="1"/>
  <c r="I879" i="1"/>
  <c r="H879" i="1"/>
  <c r="J878" i="1"/>
  <c r="I878" i="1"/>
  <c r="H878" i="1"/>
  <c r="G874" i="1"/>
  <c r="G873" i="1"/>
  <c r="J870" i="1"/>
  <c r="I870" i="1"/>
  <c r="H870" i="1"/>
  <c r="G869" i="1"/>
  <c r="G868" i="1"/>
  <c r="J865" i="1"/>
  <c r="I865" i="1"/>
  <c r="H865" i="1"/>
  <c r="G864" i="1"/>
  <c r="G863" i="1"/>
  <c r="J860" i="1"/>
  <c r="I860" i="1"/>
  <c r="H860" i="1"/>
  <c r="G859" i="1"/>
  <c r="G858" i="1"/>
  <c r="J855" i="1"/>
  <c r="I855" i="1"/>
  <c r="H855" i="1"/>
  <c r="G854" i="1"/>
  <c r="G853" i="1"/>
  <c r="J850" i="1"/>
  <c r="I850" i="1"/>
  <c r="H850" i="1"/>
  <c r="G839" i="1"/>
  <c r="G835" i="1" s="1"/>
  <c r="G838" i="1"/>
  <c r="J835" i="1"/>
  <c r="I835" i="1"/>
  <c r="H835" i="1"/>
  <c r="G834" i="1"/>
  <c r="G833" i="1"/>
  <c r="J830" i="1"/>
  <c r="I830" i="1"/>
  <c r="H830" i="1"/>
  <c r="G829" i="1"/>
  <c r="G825" i="1" s="1"/>
  <c r="G828" i="1"/>
  <c r="J825" i="1"/>
  <c r="I825" i="1"/>
  <c r="H825" i="1"/>
  <c r="G824" i="1"/>
  <c r="G823" i="1"/>
  <c r="J820" i="1"/>
  <c r="I820" i="1"/>
  <c r="H820" i="1"/>
  <c r="G819" i="1"/>
  <c r="G815" i="1" s="1"/>
  <c r="G818" i="1"/>
  <c r="J815" i="1"/>
  <c r="I815" i="1"/>
  <c r="H815" i="1"/>
  <c r="J814" i="1"/>
  <c r="I814" i="1"/>
  <c r="H814" i="1"/>
  <c r="J813" i="1"/>
  <c r="I813" i="1"/>
  <c r="H813" i="1"/>
  <c r="H810" i="1"/>
  <c r="G809" i="1"/>
  <c r="G808" i="1"/>
  <c r="J805" i="1"/>
  <c r="I805" i="1"/>
  <c r="H805" i="1"/>
  <c r="G804" i="1"/>
  <c r="G803" i="1"/>
  <c r="J800" i="1"/>
  <c r="I800" i="1"/>
  <c r="H800" i="1"/>
  <c r="G799" i="1"/>
  <c r="G798" i="1"/>
  <c r="J795" i="1"/>
  <c r="I795" i="1"/>
  <c r="I785" i="1" s="1"/>
  <c r="H795" i="1"/>
  <c r="G794" i="1"/>
  <c r="G793" i="1"/>
  <c r="J790" i="1"/>
  <c r="I790" i="1"/>
  <c r="H790" i="1"/>
  <c r="J789" i="1"/>
  <c r="I789" i="1"/>
  <c r="H789" i="1"/>
  <c r="J788" i="1"/>
  <c r="I788" i="1"/>
  <c r="H788" i="1"/>
  <c r="G784" i="1"/>
  <c r="G783" i="1"/>
  <c r="J780" i="1"/>
  <c r="I780" i="1"/>
  <c r="H780" i="1"/>
  <c r="G779" i="1"/>
  <c r="G778" i="1"/>
  <c r="J775" i="1"/>
  <c r="I775" i="1"/>
  <c r="H775" i="1"/>
  <c r="G774" i="1"/>
  <c r="G773" i="1"/>
  <c r="J770" i="1"/>
  <c r="I770" i="1"/>
  <c r="H770" i="1"/>
  <c r="G769" i="1"/>
  <c r="G768" i="1"/>
  <c r="J765" i="1"/>
  <c r="I765" i="1"/>
  <c r="H765" i="1"/>
  <c r="G764" i="1"/>
  <c r="G763" i="1"/>
  <c r="J760" i="1"/>
  <c r="I760" i="1"/>
  <c r="H760" i="1"/>
  <c r="G759" i="1"/>
  <c r="G758" i="1"/>
  <c r="J755" i="1"/>
  <c r="I755" i="1"/>
  <c r="H755" i="1"/>
  <c r="G754" i="1"/>
  <c r="G753" i="1"/>
  <c r="J750" i="1"/>
  <c r="I750" i="1"/>
  <c r="H750" i="1"/>
  <c r="G749" i="1"/>
  <c r="G748" i="1"/>
  <c r="J745" i="1"/>
  <c r="I745" i="1"/>
  <c r="H745" i="1"/>
  <c r="G744" i="1"/>
  <c r="G743" i="1"/>
  <c r="J740" i="1"/>
  <c r="I740" i="1"/>
  <c r="H740" i="1"/>
  <c r="G739" i="1"/>
  <c r="G738" i="1"/>
  <c r="J735" i="1"/>
  <c r="I735" i="1"/>
  <c r="H735" i="1"/>
  <c r="G734" i="1"/>
  <c r="G733" i="1"/>
  <c r="J730" i="1"/>
  <c r="I730" i="1"/>
  <c r="H730" i="1"/>
  <c r="J729" i="1"/>
  <c r="I729" i="1"/>
  <c r="H729" i="1"/>
  <c r="J728" i="1"/>
  <c r="I728" i="1"/>
  <c r="H728" i="1"/>
  <c r="G724" i="1"/>
  <c r="G723" i="1"/>
  <c r="J720" i="1"/>
  <c r="I720" i="1"/>
  <c r="H720" i="1"/>
  <c r="G719" i="1"/>
  <c r="G718" i="1"/>
  <c r="J715" i="1"/>
  <c r="I715" i="1"/>
  <c r="H715" i="1"/>
  <c r="J714" i="1"/>
  <c r="I714" i="1"/>
  <c r="H714" i="1"/>
  <c r="J713" i="1"/>
  <c r="I713" i="1"/>
  <c r="H713" i="1"/>
  <c r="G709" i="1"/>
  <c r="G705" i="1" s="1"/>
  <c r="G708" i="1"/>
  <c r="J705" i="1"/>
  <c r="I705" i="1"/>
  <c r="H705" i="1"/>
  <c r="G704" i="1"/>
  <c r="G703" i="1"/>
  <c r="J700" i="1"/>
  <c r="I700" i="1"/>
  <c r="H700" i="1"/>
  <c r="G699" i="1"/>
  <c r="G695" i="1" s="1"/>
  <c r="G698" i="1"/>
  <c r="J695" i="1"/>
  <c r="I695" i="1"/>
  <c r="H695" i="1"/>
  <c r="G694" i="1"/>
  <c r="G693" i="1"/>
  <c r="J690" i="1"/>
  <c r="I690" i="1"/>
  <c r="H690" i="1"/>
  <c r="G689" i="1"/>
  <c r="G685" i="1" s="1"/>
  <c r="G688" i="1"/>
  <c r="J685" i="1"/>
  <c r="I685" i="1"/>
  <c r="H685" i="1"/>
  <c r="G684" i="1"/>
  <c r="G683" i="1"/>
  <c r="J680" i="1"/>
  <c r="I680" i="1"/>
  <c r="H680" i="1"/>
  <c r="G679" i="1"/>
  <c r="G675" i="1" s="1"/>
  <c r="G678" i="1"/>
  <c r="J675" i="1"/>
  <c r="I675" i="1"/>
  <c r="H675" i="1"/>
  <c r="G674" i="1"/>
  <c r="G673" i="1"/>
  <c r="J670" i="1"/>
  <c r="I670" i="1"/>
  <c r="H670" i="1"/>
  <c r="G669" i="1"/>
  <c r="G665" i="1" s="1"/>
  <c r="G668" i="1"/>
  <c r="J665" i="1"/>
  <c r="I665" i="1"/>
  <c r="H665" i="1"/>
  <c r="G664" i="1"/>
  <c r="G663" i="1"/>
  <c r="J660" i="1"/>
  <c r="I660" i="1"/>
  <c r="H660" i="1"/>
  <c r="G659" i="1"/>
  <c r="G655" i="1" s="1"/>
  <c r="G658" i="1"/>
  <c r="J655" i="1"/>
  <c r="I655" i="1"/>
  <c r="H655" i="1"/>
  <c r="G654" i="1"/>
  <c r="G653" i="1"/>
  <c r="J650" i="1"/>
  <c r="I650" i="1"/>
  <c r="H650" i="1"/>
  <c r="J649" i="1"/>
  <c r="I649" i="1"/>
  <c r="H649" i="1"/>
  <c r="J648" i="1"/>
  <c r="I648" i="1"/>
  <c r="H648" i="1"/>
  <c r="H645" i="1"/>
  <c r="G644" i="1"/>
  <c r="G643" i="1"/>
  <c r="J640" i="1"/>
  <c r="I640" i="1"/>
  <c r="H640" i="1"/>
  <c r="G640" i="1"/>
  <c r="G639" i="1"/>
  <c r="G638" i="1"/>
  <c r="J635" i="1"/>
  <c r="I635" i="1"/>
  <c r="H635" i="1"/>
  <c r="G635" i="1"/>
  <c r="G634" i="1"/>
  <c r="G633" i="1"/>
  <c r="J630" i="1"/>
  <c r="I630" i="1"/>
  <c r="H630" i="1"/>
  <c r="G630" i="1"/>
  <c r="G629" i="1"/>
  <c r="G628" i="1"/>
  <c r="J625" i="1"/>
  <c r="I625" i="1"/>
  <c r="H625" i="1"/>
  <c r="G625" i="1"/>
  <c r="G624" i="1"/>
  <c r="G623" i="1"/>
  <c r="J620" i="1"/>
  <c r="I620" i="1"/>
  <c r="H620" i="1"/>
  <c r="G620" i="1"/>
  <c r="G619" i="1"/>
  <c r="G618" i="1"/>
  <c r="J615" i="1"/>
  <c r="I615" i="1"/>
  <c r="H615" i="1"/>
  <c r="G615" i="1"/>
  <c r="J614" i="1"/>
  <c r="I614" i="1"/>
  <c r="H614" i="1"/>
  <c r="J613" i="1"/>
  <c r="I613" i="1"/>
  <c r="H613" i="1"/>
  <c r="G613" i="1" s="1"/>
  <c r="J610" i="1"/>
  <c r="I610" i="1"/>
  <c r="H610" i="1"/>
  <c r="G609" i="1"/>
  <c r="G608" i="1"/>
  <c r="J605" i="1"/>
  <c r="I605" i="1"/>
  <c r="H605" i="1"/>
  <c r="G604" i="1"/>
  <c r="G603" i="1"/>
  <c r="J600" i="1"/>
  <c r="I600" i="1"/>
  <c r="I590" i="1" s="1"/>
  <c r="H600" i="1"/>
  <c r="G599" i="1"/>
  <c r="G595" i="1" s="1"/>
  <c r="G598" i="1"/>
  <c r="J595" i="1"/>
  <c r="J590" i="1" s="1"/>
  <c r="I595" i="1"/>
  <c r="H595" i="1"/>
  <c r="H590" i="1" s="1"/>
  <c r="J594" i="1"/>
  <c r="I594" i="1"/>
  <c r="H594" i="1"/>
  <c r="J593" i="1"/>
  <c r="I593" i="1"/>
  <c r="H593" i="1"/>
  <c r="G589" i="1"/>
  <c r="G588" i="1"/>
  <c r="J585" i="1"/>
  <c r="I585" i="1"/>
  <c r="H585" i="1"/>
  <c r="G584" i="1"/>
  <c r="G580" i="1" s="1"/>
  <c r="G583" i="1"/>
  <c r="J580" i="1"/>
  <c r="I580" i="1"/>
  <c r="H580" i="1"/>
  <c r="G579" i="1"/>
  <c r="G578" i="1"/>
  <c r="J575" i="1"/>
  <c r="I575" i="1"/>
  <c r="H575" i="1"/>
  <c r="J574" i="1"/>
  <c r="I574" i="1"/>
  <c r="H574" i="1"/>
  <c r="J573" i="1"/>
  <c r="I573" i="1"/>
  <c r="H573" i="1"/>
  <c r="I570" i="1"/>
  <c r="G569" i="1"/>
  <c r="G568" i="1"/>
  <c r="J565" i="1"/>
  <c r="I565" i="1"/>
  <c r="I555" i="1" s="1"/>
  <c r="H565" i="1"/>
  <c r="G564" i="1"/>
  <c r="G560" i="1" s="1"/>
  <c r="G563" i="1"/>
  <c r="J560" i="1"/>
  <c r="J555" i="1" s="1"/>
  <c r="I560" i="1"/>
  <c r="H560" i="1"/>
  <c r="H555" i="1" s="1"/>
  <c r="J559" i="1"/>
  <c r="I559" i="1"/>
  <c r="H559" i="1"/>
  <c r="J558" i="1"/>
  <c r="I558" i="1"/>
  <c r="H558" i="1"/>
  <c r="G558" i="1" s="1"/>
  <c r="G554" i="1"/>
  <c r="G553" i="1"/>
  <c r="J550" i="1"/>
  <c r="I550" i="1"/>
  <c r="H550" i="1"/>
  <c r="G549" i="1"/>
  <c r="G548" i="1"/>
  <c r="J545" i="1"/>
  <c r="I545" i="1"/>
  <c r="H545" i="1"/>
  <c r="G544" i="1"/>
  <c r="G543" i="1"/>
  <c r="J540" i="1"/>
  <c r="I540" i="1"/>
  <c r="H540" i="1"/>
  <c r="G539" i="1"/>
  <c r="G538" i="1"/>
  <c r="J535" i="1"/>
  <c r="I535" i="1"/>
  <c r="H535" i="1"/>
  <c r="G534" i="1"/>
  <c r="G533" i="1"/>
  <c r="J530" i="1"/>
  <c r="I530" i="1"/>
  <c r="H530" i="1"/>
  <c r="J529" i="1"/>
  <c r="I529" i="1"/>
  <c r="H529" i="1"/>
  <c r="J528" i="1"/>
  <c r="I528" i="1"/>
  <c r="H528" i="1"/>
  <c r="G524" i="1"/>
  <c r="G520" i="1" s="1"/>
  <c r="G523" i="1"/>
  <c r="J520" i="1"/>
  <c r="I520" i="1"/>
  <c r="H520" i="1"/>
  <c r="G519" i="1"/>
  <c r="G518" i="1"/>
  <c r="J515" i="1"/>
  <c r="I515" i="1"/>
  <c r="H515" i="1"/>
  <c r="G514" i="1"/>
  <c r="G510" i="1" s="1"/>
  <c r="G513" i="1"/>
  <c r="J510" i="1"/>
  <c r="I510" i="1"/>
  <c r="H510" i="1"/>
  <c r="G509" i="1"/>
  <c r="G508" i="1"/>
  <c r="J505" i="1"/>
  <c r="I505" i="1"/>
  <c r="H505" i="1"/>
  <c r="G504" i="1"/>
  <c r="G500" i="1" s="1"/>
  <c r="G503" i="1"/>
  <c r="J500" i="1"/>
  <c r="I500" i="1"/>
  <c r="H500" i="1"/>
  <c r="G499" i="1"/>
  <c r="G498" i="1"/>
  <c r="J495" i="1"/>
  <c r="I495" i="1"/>
  <c r="H495" i="1"/>
  <c r="G494" i="1"/>
  <c r="G490" i="1" s="1"/>
  <c r="G493" i="1"/>
  <c r="J490" i="1"/>
  <c r="I490" i="1"/>
  <c r="H490" i="1"/>
  <c r="G489" i="1"/>
  <c r="G488" i="1"/>
  <c r="J485" i="1"/>
  <c r="I485" i="1"/>
  <c r="H485" i="1"/>
  <c r="G484" i="1"/>
  <c r="G480" i="1" s="1"/>
  <c r="G483" i="1"/>
  <c r="J480" i="1"/>
  <c r="I480" i="1"/>
  <c r="H480" i="1"/>
  <c r="G479" i="1"/>
  <c r="G478" i="1"/>
  <c r="J475" i="1"/>
  <c r="I475" i="1"/>
  <c r="H475" i="1"/>
  <c r="J474" i="1"/>
  <c r="I474" i="1"/>
  <c r="H474" i="1"/>
  <c r="J473" i="1"/>
  <c r="I473" i="1"/>
  <c r="H473" i="1"/>
  <c r="I470" i="1"/>
  <c r="G469" i="1"/>
  <c r="G468" i="1"/>
  <c r="J465" i="1"/>
  <c r="I465" i="1"/>
  <c r="H465" i="1"/>
  <c r="G464" i="1"/>
  <c r="G460" i="1" s="1"/>
  <c r="G463" i="1"/>
  <c r="J460" i="1"/>
  <c r="I460" i="1"/>
  <c r="H460" i="1"/>
  <c r="G459" i="1"/>
  <c r="G458" i="1"/>
  <c r="J455" i="1"/>
  <c r="I455" i="1"/>
  <c r="H455" i="1"/>
  <c r="G454" i="1"/>
  <c r="G450" i="1" s="1"/>
  <c r="G453" i="1"/>
  <c r="J450" i="1"/>
  <c r="I450" i="1"/>
  <c r="H450" i="1"/>
  <c r="G449" i="1"/>
  <c r="G448" i="1"/>
  <c r="J445" i="1"/>
  <c r="I445" i="1"/>
  <c r="H445" i="1"/>
  <c r="G444" i="1"/>
  <c r="G440" i="1" s="1"/>
  <c r="G443" i="1"/>
  <c r="J440" i="1"/>
  <c r="I440" i="1"/>
  <c r="H440" i="1"/>
  <c r="G439" i="1"/>
  <c r="G438" i="1"/>
  <c r="J435" i="1"/>
  <c r="I435" i="1"/>
  <c r="H435" i="1"/>
  <c r="G434" i="1"/>
  <c r="G430" i="1" s="1"/>
  <c r="G433" i="1"/>
  <c r="J430" i="1"/>
  <c r="I430" i="1"/>
  <c r="H430" i="1"/>
  <c r="G429" i="1"/>
  <c r="G428" i="1"/>
  <c r="J425" i="1"/>
  <c r="I425" i="1"/>
  <c r="H425" i="1"/>
  <c r="G424" i="1"/>
  <c r="G420" i="1" s="1"/>
  <c r="G423" i="1"/>
  <c r="J420" i="1"/>
  <c r="I420" i="1"/>
  <c r="H420" i="1"/>
  <c r="G419" i="1"/>
  <c r="G418" i="1"/>
  <c r="J415" i="1"/>
  <c r="I415" i="1"/>
  <c r="I405" i="1" s="1"/>
  <c r="H415" i="1"/>
  <c r="G414" i="1"/>
  <c r="G410" i="1" s="1"/>
  <c r="G413" i="1"/>
  <c r="J410" i="1"/>
  <c r="J405" i="1" s="1"/>
  <c r="I410" i="1"/>
  <c r="H410" i="1"/>
  <c r="H405" i="1" s="1"/>
  <c r="J409" i="1"/>
  <c r="I409" i="1"/>
  <c r="H409" i="1"/>
  <c r="J408" i="1"/>
  <c r="I408" i="1"/>
  <c r="H408" i="1"/>
  <c r="G404" i="1"/>
  <c r="G403" i="1"/>
  <c r="J400" i="1"/>
  <c r="I400" i="1"/>
  <c r="H400" i="1"/>
  <c r="G399" i="1"/>
  <c r="G395" i="1" s="1"/>
  <c r="G398" i="1"/>
  <c r="J395" i="1"/>
  <c r="I395" i="1"/>
  <c r="H395" i="1"/>
  <c r="G394" i="1"/>
  <c r="G393" i="1"/>
  <c r="J390" i="1"/>
  <c r="I390" i="1"/>
  <c r="I380" i="1" s="1"/>
  <c r="H390" i="1"/>
  <c r="G389" i="1"/>
  <c r="G385" i="1" s="1"/>
  <c r="G388" i="1"/>
  <c r="J385" i="1"/>
  <c r="J380" i="1" s="1"/>
  <c r="I385" i="1"/>
  <c r="H385" i="1"/>
  <c r="H380" i="1" s="1"/>
  <c r="J384" i="1"/>
  <c r="I384" i="1"/>
  <c r="H384" i="1"/>
  <c r="J383" i="1"/>
  <c r="I383" i="1"/>
  <c r="H383" i="1"/>
  <c r="G379" i="1"/>
  <c r="G378" i="1"/>
  <c r="J375" i="1"/>
  <c r="I375" i="1"/>
  <c r="H375" i="1"/>
  <c r="G374" i="1"/>
  <c r="G373" i="1"/>
  <c r="J370" i="1"/>
  <c r="I370" i="1"/>
  <c r="H370" i="1"/>
  <c r="G369" i="1"/>
  <c r="G368" i="1"/>
  <c r="J365" i="1"/>
  <c r="I365" i="1"/>
  <c r="H365" i="1"/>
  <c r="G364" i="1"/>
  <c r="G363" i="1"/>
  <c r="J360" i="1"/>
  <c r="I360" i="1"/>
  <c r="H360" i="1"/>
  <c r="G359" i="1"/>
  <c r="G358" i="1"/>
  <c r="J355" i="1"/>
  <c r="I355" i="1"/>
  <c r="H355" i="1"/>
  <c r="G354" i="1"/>
  <c r="G353" i="1"/>
  <c r="J350" i="1"/>
  <c r="I350" i="1"/>
  <c r="H350" i="1"/>
  <c r="G349" i="1"/>
  <c r="G348" i="1"/>
  <c r="J345" i="1"/>
  <c r="I345" i="1"/>
  <c r="H345" i="1"/>
  <c r="J344" i="1"/>
  <c r="I344" i="1"/>
  <c r="H344" i="1"/>
  <c r="J343" i="1"/>
  <c r="I343" i="1"/>
  <c r="H343" i="1"/>
  <c r="G339" i="1"/>
  <c r="G338" i="1"/>
  <c r="J335" i="1"/>
  <c r="I335" i="1"/>
  <c r="H335" i="1"/>
  <c r="G334" i="1"/>
  <c r="G333" i="1"/>
  <c r="J330" i="1"/>
  <c r="I330" i="1"/>
  <c r="H330" i="1"/>
  <c r="J329" i="1"/>
  <c r="I329" i="1"/>
  <c r="H329" i="1"/>
  <c r="J328" i="1"/>
  <c r="I328" i="1"/>
  <c r="H328" i="1"/>
  <c r="I325" i="1"/>
  <c r="G324" i="1"/>
  <c r="G323" i="1"/>
  <c r="J320" i="1"/>
  <c r="I320" i="1"/>
  <c r="H320" i="1"/>
  <c r="G319" i="1"/>
  <c r="G318" i="1"/>
  <c r="J315" i="1"/>
  <c r="I315" i="1"/>
  <c r="H315" i="1"/>
  <c r="G314" i="1"/>
  <c r="G313" i="1"/>
  <c r="J310" i="1"/>
  <c r="I310" i="1"/>
  <c r="H310" i="1"/>
  <c r="G309" i="1"/>
  <c r="G308" i="1"/>
  <c r="J305" i="1"/>
  <c r="I305" i="1"/>
  <c r="H305" i="1"/>
  <c r="G304" i="1"/>
  <c r="G303" i="1"/>
  <c r="J300" i="1"/>
  <c r="I300" i="1"/>
  <c r="H300" i="1"/>
  <c r="G299" i="1"/>
  <c r="G298" i="1"/>
  <c r="J295" i="1"/>
  <c r="I295" i="1"/>
  <c r="H295" i="1"/>
  <c r="G294" i="1"/>
  <c r="G293" i="1"/>
  <c r="J290" i="1"/>
  <c r="I290" i="1"/>
  <c r="H290" i="1"/>
  <c r="G289" i="1"/>
  <c r="G288" i="1"/>
  <c r="J285" i="1"/>
  <c r="J280" i="1" s="1"/>
  <c r="I285" i="1"/>
  <c r="H285" i="1"/>
  <c r="H280" i="1" s="1"/>
  <c r="J284" i="1"/>
  <c r="I284" i="1"/>
  <c r="H284" i="1"/>
  <c r="J283" i="1"/>
  <c r="I283" i="1"/>
  <c r="H283" i="1"/>
  <c r="G279" i="1"/>
  <c r="G278" i="1"/>
  <c r="J275" i="1"/>
  <c r="I275" i="1"/>
  <c r="H275" i="1"/>
  <c r="G274" i="1"/>
  <c r="G270" i="1" s="1"/>
  <c r="G273" i="1"/>
  <c r="J270" i="1"/>
  <c r="I270" i="1"/>
  <c r="H270" i="1"/>
  <c r="G269" i="1"/>
  <c r="G268" i="1"/>
  <c r="J265" i="1"/>
  <c r="I265" i="1"/>
  <c r="I260" i="1" s="1"/>
  <c r="H265" i="1"/>
  <c r="J264" i="1"/>
  <c r="I264" i="1"/>
  <c r="H264" i="1"/>
  <c r="J263" i="1"/>
  <c r="I263" i="1"/>
  <c r="H263" i="1"/>
  <c r="J260" i="1"/>
  <c r="G259" i="1"/>
  <c r="G258" i="1"/>
  <c r="J255" i="1"/>
  <c r="I255" i="1"/>
  <c r="I250" i="1" s="1"/>
  <c r="H255" i="1"/>
  <c r="H250" i="1" s="1"/>
  <c r="J254" i="1"/>
  <c r="I254" i="1"/>
  <c r="H254" i="1"/>
  <c r="J253" i="1"/>
  <c r="I253" i="1"/>
  <c r="H253" i="1"/>
  <c r="J250" i="1"/>
  <c r="G249" i="1"/>
  <c r="G248" i="1"/>
  <c r="J245" i="1"/>
  <c r="I245" i="1"/>
  <c r="H245" i="1"/>
  <c r="G244" i="1"/>
  <c r="G240" i="1" s="1"/>
  <c r="G243" i="1"/>
  <c r="J240" i="1"/>
  <c r="I240" i="1"/>
  <c r="H240" i="1"/>
  <c r="G239" i="1"/>
  <c r="G238" i="1"/>
  <c r="J235" i="1"/>
  <c r="I235" i="1"/>
  <c r="H235" i="1"/>
  <c r="G234" i="1"/>
  <c r="G230" i="1" s="1"/>
  <c r="G233" i="1"/>
  <c r="J230" i="1"/>
  <c r="I230" i="1"/>
  <c r="H230" i="1"/>
  <c r="G229" i="1"/>
  <c r="G228" i="1"/>
  <c r="J225" i="1"/>
  <c r="I225" i="1"/>
  <c r="I220" i="1" s="1"/>
  <c r="H225" i="1"/>
  <c r="J224" i="1"/>
  <c r="I224" i="1"/>
  <c r="H224" i="1"/>
  <c r="J223" i="1"/>
  <c r="I223" i="1"/>
  <c r="H223" i="1"/>
  <c r="J220" i="1"/>
  <c r="H220" i="1"/>
  <c r="G219" i="1"/>
  <c r="G218" i="1"/>
  <c r="J215" i="1"/>
  <c r="I215" i="1"/>
  <c r="H215" i="1"/>
  <c r="G214" i="1"/>
  <c r="G213" i="1"/>
  <c r="J210" i="1"/>
  <c r="J205" i="1" s="1"/>
  <c r="I210" i="1"/>
  <c r="H210" i="1"/>
  <c r="J209" i="1"/>
  <c r="I209" i="1"/>
  <c r="H209" i="1"/>
  <c r="J208" i="1"/>
  <c r="I208" i="1"/>
  <c r="H208" i="1"/>
  <c r="G204" i="1"/>
  <c r="G203" i="1"/>
  <c r="J200" i="1"/>
  <c r="I200" i="1"/>
  <c r="H200" i="1"/>
  <c r="G199" i="1"/>
  <c r="G198" i="1"/>
  <c r="J195" i="1"/>
  <c r="I195" i="1"/>
  <c r="H195" i="1"/>
  <c r="G194" i="1"/>
  <c r="G193" i="1"/>
  <c r="J190" i="1"/>
  <c r="I190" i="1"/>
  <c r="H190" i="1"/>
  <c r="G189" i="1"/>
  <c r="G188" i="1"/>
  <c r="J185" i="1"/>
  <c r="I185" i="1"/>
  <c r="H185" i="1"/>
  <c r="G184" i="1"/>
  <c r="G183" i="1"/>
  <c r="J180" i="1"/>
  <c r="I180" i="1"/>
  <c r="H180" i="1"/>
  <c r="G179" i="1"/>
  <c r="G178" i="1"/>
  <c r="J175" i="1"/>
  <c r="I175" i="1"/>
  <c r="H175" i="1"/>
  <c r="G174" i="1"/>
  <c r="G173" i="1"/>
  <c r="J170" i="1"/>
  <c r="I170" i="1"/>
  <c r="H170" i="1"/>
  <c r="G169" i="1"/>
  <c r="G168" i="1"/>
  <c r="J165" i="1"/>
  <c r="I165" i="1"/>
  <c r="H165" i="1"/>
  <c r="G164" i="1"/>
  <c r="G163" i="1"/>
  <c r="J160" i="1"/>
  <c r="I160" i="1"/>
  <c r="H160" i="1"/>
  <c r="G159" i="1"/>
  <c r="G158" i="1"/>
  <c r="J155" i="1"/>
  <c r="I155" i="1"/>
  <c r="H155" i="1"/>
  <c r="G154" i="1"/>
  <c r="G153" i="1"/>
  <c r="J150" i="1"/>
  <c r="I150" i="1"/>
  <c r="H150" i="1"/>
  <c r="G149" i="1"/>
  <c r="G148" i="1"/>
  <c r="J145" i="1"/>
  <c r="I145" i="1"/>
  <c r="H145" i="1"/>
  <c r="J144" i="1"/>
  <c r="I144" i="1"/>
  <c r="H144" i="1"/>
  <c r="J143" i="1"/>
  <c r="I143" i="1"/>
  <c r="H143" i="1"/>
  <c r="G139" i="1"/>
  <c r="G138" i="1"/>
  <c r="J135" i="1"/>
  <c r="I135" i="1"/>
  <c r="H135" i="1"/>
  <c r="G134" i="1"/>
  <c r="G133" i="1"/>
  <c r="J130" i="1"/>
  <c r="I130" i="1"/>
  <c r="H130" i="1"/>
  <c r="G129" i="1"/>
  <c r="G128" i="1"/>
  <c r="J125" i="1"/>
  <c r="I125" i="1"/>
  <c r="H125" i="1"/>
  <c r="G124" i="1"/>
  <c r="G123" i="1"/>
  <c r="J120" i="1"/>
  <c r="I120" i="1"/>
  <c r="H120" i="1"/>
  <c r="J119" i="1"/>
  <c r="I119" i="1"/>
  <c r="H119" i="1"/>
  <c r="J118" i="1"/>
  <c r="I118" i="1"/>
  <c r="H118" i="1"/>
  <c r="I115" i="1"/>
  <c r="G114" i="1"/>
  <c r="G113" i="1"/>
  <c r="J110" i="1"/>
  <c r="I110" i="1"/>
  <c r="H110" i="1"/>
  <c r="G109" i="1"/>
  <c r="G108" i="1"/>
  <c r="J105" i="1"/>
  <c r="I105" i="1"/>
  <c r="H105" i="1"/>
  <c r="G104" i="1"/>
  <c r="G103" i="1"/>
  <c r="J100" i="1"/>
  <c r="I100" i="1"/>
  <c r="H100" i="1"/>
  <c r="G99" i="1"/>
  <c r="G98" i="1"/>
  <c r="J95" i="1"/>
  <c r="I95" i="1"/>
  <c r="H95" i="1"/>
  <c r="G94" i="1"/>
  <c r="G93" i="1"/>
  <c r="J90" i="1"/>
  <c r="I90" i="1"/>
  <c r="H90" i="1"/>
  <c r="J89" i="1"/>
  <c r="I89" i="1"/>
  <c r="H89" i="1"/>
  <c r="J88" i="1"/>
  <c r="I88" i="1"/>
  <c r="H88" i="1"/>
  <c r="G84" i="1"/>
  <c r="G83" i="1"/>
  <c r="J80" i="1"/>
  <c r="I80" i="1"/>
  <c r="H80" i="1"/>
  <c r="G79" i="1"/>
  <c r="G78" i="1"/>
  <c r="J75" i="1"/>
  <c r="I75" i="1"/>
  <c r="H75" i="1"/>
  <c r="G74" i="1"/>
  <c r="G73" i="1"/>
  <c r="J70" i="1"/>
  <c r="I70" i="1"/>
  <c r="H70" i="1"/>
  <c r="G69" i="1"/>
  <c r="G68" i="1"/>
  <c r="J65" i="1"/>
  <c r="I65" i="1"/>
  <c r="H65" i="1"/>
  <c r="G64" i="1"/>
  <c r="G63" i="1"/>
  <c r="J60" i="1"/>
  <c r="I60" i="1"/>
  <c r="H60" i="1"/>
  <c r="G59" i="1"/>
  <c r="G58" i="1"/>
  <c r="J55" i="1"/>
  <c r="I55" i="1"/>
  <c r="I50" i="1" s="1"/>
  <c r="H55" i="1"/>
  <c r="J54" i="1"/>
  <c r="I54" i="1"/>
  <c r="H54" i="1"/>
  <c r="J53" i="1"/>
  <c r="I53" i="1"/>
  <c r="H53" i="1"/>
  <c r="J50" i="1"/>
  <c r="G49" i="1"/>
  <c r="G48" i="1"/>
  <c r="J45" i="1"/>
  <c r="I45" i="1"/>
  <c r="H45" i="1"/>
  <c r="G44" i="1"/>
  <c r="G43" i="1"/>
  <c r="J40" i="1"/>
  <c r="I40" i="1"/>
  <c r="H40" i="1"/>
  <c r="G39" i="1"/>
  <c r="G38" i="1"/>
  <c r="J35" i="1"/>
  <c r="I35" i="1"/>
  <c r="H35" i="1"/>
  <c r="G34" i="1"/>
  <c r="G33" i="1"/>
  <c r="J30" i="1"/>
  <c r="I30" i="1"/>
  <c r="H30" i="1"/>
  <c r="G29" i="1"/>
  <c r="G28" i="1"/>
  <c r="J25" i="1"/>
  <c r="I25" i="1"/>
  <c r="H25" i="1"/>
  <c r="J24" i="1"/>
  <c r="I24" i="1"/>
  <c r="H24" i="1"/>
  <c r="J23" i="1"/>
  <c r="I23" i="1"/>
  <c r="H23" i="1"/>
  <c r="I810" i="1" l="1"/>
  <c r="G1010" i="1"/>
  <c r="H115" i="1"/>
  <c r="J115" i="1"/>
  <c r="G120" i="1"/>
  <c r="G130" i="1"/>
  <c r="J140" i="1"/>
  <c r="G225" i="1"/>
  <c r="G235" i="1"/>
  <c r="G245" i="1"/>
  <c r="G255" i="1"/>
  <c r="H260" i="1"/>
  <c r="G265" i="1"/>
  <c r="G275" i="1"/>
  <c r="G890" i="1"/>
  <c r="H910" i="1"/>
  <c r="J910" i="1"/>
  <c r="G915" i="1"/>
  <c r="H140" i="1"/>
  <c r="H50" i="1"/>
  <c r="G60" i="1"/>
  <c r="G70" i="1"/>
  <c r="G80" i="1"/>
  <c r="G125" i="1"/>
  <c r="G135" i="1"/>
  <c r="G605" i="1"/>
  <c r="G820" i="1"/>
  <c r="G830" i="1"/>
  <c r="J20" i="1"/>
  <c r="G195" i="1"/>
  <c r="I205" i="1"/>
  <c r="H205" i="1"/>
  <c r="G215" i="1"/>
  <c r="G223" i="1"/>
  <c r="G253" i="1"/>
  <c r="G263" i="1"/>
  <c r="G345" i="1"/>
  <c r="I340" i="1"/>
  <c r="G355" i="1"/>
  <c r="G365" i="1"/>
  <c r="I725" i="1"/>
  <c r="I910" i="1"/>
  <c r="G925" i="1"/>
  <c r="G814" i="1"/>
  <c r="I18" i="1"/>
  <c r="H19" i="1"/>
  <c r="J810" i="1"/>
  <c r="J19" i="1"/>
  <c r="I20" i="1"/>
  <c r="H20" i="1"/>
  <c r="G30" i="1"/>
  <c r="G40" i="1"/>
  <c r="H85" i="1"/>
  <c r="J85" i="1"/>
  <c r="G90" i="1"/>
  <c r="I85" i="1"/>
  <c r="G100" i="1"/>
  <c r="G110" i="1"/>
  <c r="G118" i="1"/>
  <c r="G190" i="1"/>
  <c r="G200" i="1"/>
  <c r="I280" i="1"/>
  <c r="G290" i="1"/>
  <c r="G300" i="1"/>
  <c r="G310" i="1"/>
  <c r="G320" i="1"/>
  <c r="G328" i="1"/>
  <c r="H325" i="1"/>
  <c r="J325" i="1"/>
  <c r="G330" i="1"/>
  <c r="G350" i="1"/>
  <c r="G360" i="1"/>
  <c r="G370" i="1"/>
  <c r="G390" i="1"/>
  <c r="G400" i="1"/>
  <c r="H470" i="1"/>
  <c r="J470" i="1"/>
  <c r="G475" i="1"/>
  <c r="G485" i="1"/>
  <c r="G495" i="1"/>
  <c r="G505" i="1"/>
  <c r="G515" i="1"/>
  <c r="H525" i="1"/>
  <c r="J525" i="1"/>
  <c r="G530" i="1"/>
  <c r="I525" i="1"/>
  <c r="G540" i="1"/>
  <c r="G550" i="1"/>
  <c r="H570" i="1"/>
  <c r="J570" i="1"/>
  <c r="G575" i="1"/>
  <c r="G585" i="1"/>
  <c r="H710" i="1"/>
  <c r="J710" i="1"/>
  <c r="G715" i="1"/>
  <c r="I710" i="1"/>
  <c r="G735" i="1"/>
  <c r="G745" i="1"/>
  <c r="G755" i="1"/>
  <c r="G765" i="1"/>
  <c r="G775" i="1"/>
  <c r="G795" i="1"/>
  <c r="G805" i="1"/>
  <c r="H840" i="1"/>
  <c r="J840" i="1"/>
  <c r="I840" i="1"/>
  <c r="I955" i="1"/>
  <c r="G965" i="1"/>
  <c r="G975" i="1"/>
  <c r="G985" i="1"/>
  <c r="G995" i="1"/>
  <c r="G1005" i="1"/>
  <c r="G209" i="1"/>
  <c r="G284" i="1"/>
  <c r="G789" i="1"/>
  <c r="H18" i="1"/>
  <c r="J18" i="1"/>
  <c r="I19" i="1"/>
  <c r="G19" i="1" s="1"/>
  <c r="G55" i="1"/>
  <c r="G65" i="1"/>
  <c r="G75" i="1"/>
  <c r="G144" i="1"/>
  <c r="I140" i="1"/>
  <c r="G150" i="1"/>
  <c r="G160" i="1"/>
  <c r="G170" i="1"/>
  <c r="G180" i="1"/>
  <c r="G285" i="1"/>
  <c r="G295" i="1"/>
  <c r="G305" i="1"/>
  <c r="G315" i="1"/>
  <c r="G329" i="1"/>
  <c r="G325" i="1" s="1"/>
  <c r="G335" i="1"/>
  <c r="G649" i="1"/>
  <c r="I645" i="1"/>
  <c r="H955" i="1"/>
  <c r="H340" i="1"/>
  <c r="J340" i="1"/>
  <c r="G375" i="1"/>
  <c r="G383" i="1"/>
  <c r="G409" i="1"/>
  <c r="G415" i="1"/>
  <c r="G425" i="1"/>
  <c r="G435" i="1"/>
  <c r="G445" i="1"/>
  <c r="G455" i="1"/>
  <c r="G465" i="1"/>
  <c r="G529" i="1"/>
  <c r="G535" i="1"/>
  <c r="G545" i="1"/>
  <c r="G559" i="1"/>
  <c r="G555" i="1" s="1"/>
  <c r="G565" i="1"/>
  <c r="G594" i="1"/>
  <c r="G600" i="1"/>
  <c r="J645" i="1"/>
  <c r="G650" i="1"/>
  <c r="G660" i="1"/>
  <c r="G670" i="1"/>
  <c r="H725" i="1"/>
  <c r="J725" i="1"/>
  <c r="G730" i="1"/>
  <c r="G740" i="1"/>
  <c r="G750" i="1"/>
  <c r="G760" i="1"/>
  <c r="G770" i="1"/>
  <c r="G780" i="1"/>
  <c r="G788" i="1"/>
  <c r="G785" i="1" s="1"/>
  <c r="H785" i="1"/>
  <c r="J785" i="1"/>
  <c r="G790" i="1"/>
  <c r="G800" i="1"/>
  <c r="G855" i="1"/>
  <c r="G865" i="1"/>
  <c r="G905" i="1"/>
  <c r="G933" i="1"/>
  <c r="H930" i="1"/>
  <c r="J930" i="1"/>
  <c r="G935" i="1"/>
  <c r="I930" i="1"/>
  <c r="G945" i="1"/>
  <c r="G958" i="1"/>
  <c r="G25" i="1"/>
  <c r="G35" i="1"/>
  <c r="G45" i="1"/>
  <c r="G53" i="1"/>
  <c r="G89" i="1"/>
  <c r="G95" i="1"/>
  <c r="G105" i="1"/>
  <c r="G145" i="1"/>
  <c r="G155" i="1"/>
  <c r="G165" i="1"/>
  <c r="G175" i="1"/>
  <c r="G185" i="1"/>
  <c r="G224" i="1"/>
  <c r="G254" i="1"/>
  <c r="G250" i="1" s="1"/>
  <c r="G264" i="1"/>
  <c r="G283" i="1"/>
  <c r="G280" i="1" s="1"/>
  <c r="G344" i="1"/>
  <c r="G474" i="1"/>
  <c r="G574" i="1"/>
  <c r="G614" i="1"/>
  <c r="G610" i="1" s="1"/>
  <c r="G680" i="1"/>
  <c r="G690" i="1"/>
  <c r="G700" i="1"/>
  <c r="G714" i="1"/>
  <c r="G720" i="1"/>
  <c r="G728" i="1"/>
  <c r="G850" i="1"/>
  <c r="G860" i="1"/>
  <c r="G870" i="1"/>
  <c r="G878" i="1"/>
  <c r="H875" i="1"/>
  <c r="J875" i="1"/>
  <c r="G885" i="1"/>
  <c r="G895" i="1"/>
  <c r="G914" i="1"/>
  <c r="G920" i="1"/>
  <c r="G934" i="1"/>
  <c r="G930" i="1" s="1"/>
  <c r="G940" i="1"/>
  <c r="G950" i="1"/>
  <c r="G220" i="1"/>
  <c r="G713" i="1"/>
  <c r="G54" i="1"/>
  <c r="G88" i="1"/>
  <c r="G85" i="1" s="1"/>
  <c r="G119" i="1"/>
  <c r="G143" i="1"/>
  <c r="G140" i="1" s="1"/>
  <c r="G729" i="1"/>
  <c r="G813" i="1"/>
  <c r="G810" i="1" s="1"/>
  <c r="G879" i="1"/>
  <c r="G900" i="1"/>
  <c r="G913" i="1"/>
  <c r="G910" i="1" s="1"/>
  <c r="G18" i="1"/>
  <c r="G24" i="1"/>
  <c r="G210" i="1"/>
  <c r="G343" i="1"/>
  <c r="G528" i="1"/>
  <c r="G525" i="1" s="1"/>
  <c r="G593" i="1"/>
  <c r="G959" i="1"/>
  <c r="G955" i="1" s="1"/>
  <c r="G260" i="1"/>
  <c r="G384" i="1"/>
  <c r="G380" i="1" s="1"/>
  <c r="G408" i="1"/>
  <c r="G23" i="1"/>
  <c r="G208" i="1"/>
  <c r="G205" i="1" s="1"/>
  <c r="G473" i="1"/>
  <c r="G573" i="1"/>
  <c r="G648" i="1"/>
  <c r="G115" i="1"/>
  <c r="G340" i="1"/>
  <c r="G570" i="1"/>
  <c r="G875" i="1"/>
  <c r="G15" i="1" l="1"/>
  <c r="G725" i="1"/>
  <c r="G50" i="1"/>
  <c r="G590" i="1"/>
  <c r="G840" i="1"/>
  <c r="J15" i="1"/>
  <c r="H15" i="1"/>
  <c r="I15" i="1"/>
  <c r="G645" i="1"/>
  <c r="G470" i="1"/>
  <c r="G405" i="1"/>
  <c r="G20" i="1"/>
  <c r="G710" i="1"/>
</calcChain>
</file>

<file path=xl/sharedStrings.xml><?xml version="1.0" encoding="utf-8"?>
<sst xmlns="http://schemas.openxmlformats.org/spreadsheetml/2006/main" count="1332" uniqueCount="259">
  <si>
    <t>Характеристика объектов региональной программы по повышению качества водоснабжения</t>
  </si>
  <si>
    <t>№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</si>
  <si>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</si>
  <si>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</si>
  <si>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</si>
  <si>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</si>
  <si>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 xml:space="preserve">Форма собственности на объект </t>
  </si>
  <si>
    <t xml:space="preserve">Вид работ по объекту 
</t>
  </si>
  <si>
    <t>Предельная (плановая) стоимость работ</t>
  </si>
  <si>
    <t>в том числе:</t>
  </si>
  <si>
    <t>Значение показателя эффектив-ности использова-ния бюджетных средств</t>
  </si>
  <si>
    <t>Позиция объекта в рейтинге по показателю бюджетной эффектив-ности</t>
  </si>
  <si>
    <t>федеральный  бюджет</t>
  </si>
  <si>
    <t>консолиди-рованный бюджет субъекта РФ</t>
  </si>
  <si>
    <t>внебюджетные средства</t>
  </si>
  <si>
    <t>тыс. руб.</t>
  </si>
  <si>
    <t>тыс. руб/%</t>
  </si>
  <si>
    <t>ИТОГО по Брянской области:</t>
  </si>
  <si>
    <t xml:space="preserve">Общая стоимость объекта, в том числе: </t>
  </si>
  <si>
    <t>ПД</t>
  </si>
  <si>
    <t>СМР</t>
  </si>
  <si>
    <t>ИТОГО  по муниципальному району / городскому округу "Брасовский муниципальный район":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</si>
  <si>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</si>
  <si>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</si>
  <si>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Муниципальная собственность</t>
  </si>
  <si>
    <t>Реконструкция</t>
  </si>
  <si>
    <t>Реконструкция системы водоснабжения в с. Дубровка Брасовского района Брянской области</t>
  </si>
  <si>
    <t>Реконструкция системы водоснабжения с. Веребск Брасовского района Брянской области</t>
  </si>
  <si>
    <t>Строительство водозаборного сооружения  в п. Коммуна Брасовского района Брянской области</t>
  </si>
  <si>
    <t>Строительство</t>
  </si>
  <si>
    <t>Строительство системы водоснабжения в п. Локоть Брасовского района Брянской области</t>
  </si>
  <si>
    <t>ИТОГО  по муниципальному району / городскому округу "Брянский муниципальный район":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</si>
  <si>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</si>
  <si>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</si>
  <si>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</si>
  <si>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</si>
  <si>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</si>
  <si>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</si>
  <si>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</si>
  <si>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ИТОГО  по муниципальному району / городскому округу "Выгоничский муниципальный район":</t>
  </si>
  <si>
    <t>Выгоничский муниципальный район</t>
  </si>
  <si>
    <t>Реконструкция водозаборного узла в с. Городец Выгоничского района  Брянской области</t>
  </si>
  <si>
    <t>Реконструкция водозаборного узла в с. Палужье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</si>
  <si>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</si>
  <si>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Пильшино Выгоничского района Брянской области</t>
  </si>
  <si>
    <t>Строительство системы водоснабжения в  п. Хутор-Бор Выгоничского района  Брянской области</t>
  </si>
  <si>
    <t>ИТОГО  по муниципальному району / городскому округу "Гордеевский муниципальный район":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</si>
  <si>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</si>
  <si>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</si>
  <si>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</si>
  <si>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</si>
  <si>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</si>
  <si>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ИТОГО  по муниципальному району / городскому округу "город Брянск":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</si>
  <si>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</si>
  <si>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</si>
  <si>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</si>
  <si>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</si>
  <si>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</si>
  <si>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</si>
  <si>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</si>
  <si>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</si>
  <si>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</si>
  <si>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</si>
  <si>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 в г. Брянске Брянской области (1 этап)</t>
  </si>
  <si>
    <t>Реконструкция Бордовичских водозаборных сооружений в г. Брянске Брянской области  (2 этап)</t>
  </si>
  <si>
    <t>Реконструкция Бордовичских водозаборных сооружений в г. Брянске Брянской области  (3 этап)</t>
  </si>
  <si>
    <t>ИТОГО  по муниципальному району / городскому округу "город Клинцы":</t>
  </si>
  <si>
    <t>город Клинцы</t>
  </si>
  <si>
    <t>Строительство системы водоснабжения  в с. Ардонь г. Клинцы Брянская область (2-я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</si>
  <si>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</si>
  <si>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ИТОГО  по муниципальному району / городскому округу "город Сельцо":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</si>
  <si>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</si>
  <si>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</si>
  <si>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</si>
  <si>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</si>
  <si>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</si>
  <si>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</si>
  <si>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</si>
  <si>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ИТОГО  по муниципальному району / городскому округу "город Фокино":</t>
  </si>
  <si>
    <t>город Фокино</t>
  </si>
  <si>
    <t>Строительство артезианской скважины по ул. Мира  в г. Фокино Брянской области</t>
  </si>
  <si>
    <t>ИТОГО  по муниципальному району / городскому округу "Дубровский муниципальный район":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</si>
  <si>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</si>
  <si>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</si>
  <si>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Реконструкция водозаборного сооружения в д. Большая Островня Дубровского района Брянской области</t>
  </si>
  <si>
    <t>Строительство водозаборного узла в р.п. Дубровка Дубровского района Брянской области</t>
  </si>
  <si>
    <t>ИТОГО  по муниципальному району / городскому округу "Дятьковский муниципальный район":</t>
  </si>
  <si>
    <t>Дятьковский муниципальный район</t>
  </si>
  <si>
    <t>Реконструкция систем водоснабжения в п. Бытошь-д. Будочки Дятьковского района Брянской области (1 очередь строительства)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</si>
  <si>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</si>
  <si>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</si>
  <si>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</si>
  <si>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</si>
  <si>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</si>
  <si>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</si>
  <si>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</si>
  <si>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ИТОГО  по муниципальному району / городскому округу "Жуковский муниципальный район":</t>
  </si>
  <si>
    <t>Жуковский муниципальный район</t>
  </si>
  <si>
    <t>Строительство водоснабжения в н.п. Олсуфьево  Жуковского района Брянской области (3-я очередь)</t>
  </si>
  <si>
    <t>Строительство системы водоснабжения в н.п. Гостиловка Жуковского района Брянской области</t>
  </si>
  <si>
    <t>ИТОГО  по муниципальному району / городскому округу "Злынковский муниципальный район":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</si>
  <si>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</si>
  <si>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</si>
  <si>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</si>
  <si>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</si>
  <si>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</si>
  <si>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в  с. Денисковичи Злынковского района Брянской области</t>
  </si>
  <si>
    <t>Строительство водозаборного сооружения в г. Злынка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</si>
  <si>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</si>
  <si>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ИТОГО  по муниципальному району / городскому округу "Карачевский муниципальный район":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</si>
  <si>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</si>
  <si>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</si>
  <si>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Реконструкция системы водоснабжения в г.Карачеве 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</si>
  <si>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</si>
  <si>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</si>
  <si>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ИТОГО  по муниципальному району / городскому округу "Клетнянский муниципальный район":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</si>
  <si>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</si>
  <si>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</si>
  <si>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</si>
  <si>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</si>
  <si>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</si>
  <si>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</si>
  <si>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</si>
  <si>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</si>
  <si>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</si>
  <si>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</si>
  <si>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</si>
  <si>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</si>
  <si>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</si>
  <si>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ИТОГО  по муниципальному району / городскому округу "Климовский муниципальный район":</t>
  </si>
  <si>
    <t>Климовский муниципальный район</t>
  </si>
  <si>
    <t>Реконструкция водоснабжения в пгт Климово Климовского района Брянской области (2 очередь строительства)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</si>
  <si>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</si>
  <si>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</si>
  <si>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</si>
  <si>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</si>
  <si>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</si>
  <si>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</si>
  <si>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</si>
  <si>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</si>
  <si>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Строительство артезианской скважины на территории Урочище Чирячье в рп Климово Климовского района Брянской области</t>
  </si>
  <si>
    <t>ИТОГО  по муниципальному району / городскому округу "Клинцовский муниципальный район":</t>
  </si>
  <si>
    <t>Клинцовский муниципальный район</t>
  </si>
  <si>
    <t>Реконструкция артезианской скважины и водопроводной сети в  с. Коржовка-Голубовка Клинцовского района Брянской области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</si>
  <si>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</si>
  <si>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</si>
  <si>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</si>
  <si>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</si>
  <si>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ИТОГО  по муниципальному району / городскому округу "Комаричский муниципальный район":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</si>
  <si>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</si>
  <si>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</si>
  <si>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Реконструкция системы водоснабжения в рп Комаричи Комаричского района Брянской области</t>
  </si>
  <si>
    <t>ИТОГО  по муниципальному району / городскому округу "Красногорский муниципальный район":</t>
  </si>
  <si>
    <t>Красногорский муниципальный район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</si>
  <si>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</si>
  <si>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</si>
  <si>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</si>
  <si>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</si>
  <si>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ИТОГО  по муниципальному району / городскому округу "Мглинский муниципальный район":</t>
  </si>
  <si>
    <t>Мглинский муниципальный район</t>
  </si>
  <si>
    <t>Реконструкция водопроводной сети в н.п. Высокое Мглинского района Брянской области</t>
  </si>
  <si>
    <t>Реконструкция водопроводной сети в  н.п. 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</si>
  <si>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</si>
  <si>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ИТОГО  по муниципальному району / городскому округу "Навлинский муниципальный район":</t>
  </si>
  <si>
    <t>Навлинский муниципальный район</t>
  </si>
  <si>
    <t>Реконструкция системы водоснабжения в  с. Алешинка Навлинского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</si>
  <si>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</si>
  <si>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</si>
  <si>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</si>
  <si>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</si>
  <si>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</si>
  <si>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ИТОГО  по муниципальному району / городскому округу "Новозыбковский городской округ":</t>
  </si>
  <si>
    <t>Новозыбковский городской округ</t>
  </si>
  <si>
    <t>Реконструкция системы водоснабжения в д. Крутоберезка Новозыбковского городского округа Брянской области</t>
  </si>
  <si>
    <t>Реконструкция системы водоснабжения в с. Белый Колодезь Новозыбковского городского округа Брянской области</t>
  </si>
  <si>
    <t>Реконструкция системы водоснабжения в с. Верещаки  Новозыбковского городского округа Брянской области</t>
  </si>
  <si>
    <t>Реконструкция системы водоснабжения 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</si>
  <si>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</si>
  <si>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</si>
  <si>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</si>
  <si>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</si>
  <si>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</si>
  <si>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</si>
  <si>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</si>
  <si>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</si>
  <si>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ИТОГО  по муниципальному району / городскому округу "Погарский муниципальный район":</t>
  </si>
  <si>
    <t>Погарский муниципальный район</t>
  </si>
  <si>
    <t>Реконструкция водопроводных сетей по ул. Жданова и Нижне-Ленинская 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</si>
  <si>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</si>
  <si>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ИТОГО  по муниципальному району / городскому округу "Почепский муниципальный район":</t>
  </si>
  <si>
    <t>Почепский муниципальный район</t>
  </si>
  <si>
    <t>Реконструкция  водопроводной сети в с. Баклань Почепского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</si>
  <si>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</si>
  <si>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</si>
  <si>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</si>
  <si>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</si>
  <si>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</si>
  <si>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</si>
  <si>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</si>
  <si>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</si>
  <si>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</si>
  <si>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</si>
  <si>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ИТОГО  по муниципальному району / городскому округу "Рогнединский муниципальный район":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</si>
  <si>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</si>
  <si>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</si>
  <si>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</si>
  <si>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</si>
  <si>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</si>
  <si>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ИТОГО  по муниципальному району / городскому округу "Севский муниципальный район":</t>
  </si>
  <si>
    <t>Севский муниципальный район</t>
  </si>
  <si>
    <t>Реконструкция системы водоснабжения  в с.Бересток  Севского района Брянской области</t>
  </si>
  <si>
    <t>Строительство системы водоснабжения  в д.Стрелецкая Слобода 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</si>
  <si>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</si>
  <si>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</si>
  <si>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 в с.Шведчики  Севского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</si>
  <si>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</si>
  <si>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</si>
  <si>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</si>
  <si>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</si>
  <si>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</si>
  <si>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ИТОГО  по муниципальному району / городскому округу "Суземский муниципальный район":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</si>
  <si>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</si>
  <si>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</si>
  <si>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</si>
  <si>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</si>
  <si>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</si>
  <si>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</si>
  <si>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</si>
  <si>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ИТОГО  по муниципальному району / городскому округу "Суражский муниципальный район":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</si>
  <si>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</si>
  <si>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</si>
  <si>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Реконструкция системы водоснабжения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</si>
  <si>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</si>
  <si>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ИТОГО  по муниципальному району / городскому округу "Трубчевский муниципальный район":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</si>
  <si>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</si>
  <si>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</si>
  <si>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</si>
  <si>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</si>
  <si>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</si>
  <si>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ИТОГО  по муниципальному району / городскому округу "Унечский муниципальный район":</t>
  </si>
  <si>
    <t>Унечский муниципальный район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</si>
  <si>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</si>
  <si>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</si>
  <si>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</si>
  <si>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</si>
  <si>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</si>
  <si>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</si>
  <si>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водоснабжения в н.п. Староселье Унечского района 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</si>
  <si>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</si>
  <si>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 (1 очередь)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</si>
  <si>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</si>
  <si>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</si>
  <si>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 xml:space="preserve">к государственной программе "Развитие </t>
  </si>
  <si>
    <t>топливно-энергетического комплекса</t>
  </si>
  <si>
    <t xml:space="preserve">и жилищно-коммунального хозяйства </t>
  </si>
  <si>
    <t>Брянской области"</t>
  </si>
  <si>
    <t>ИТОГО  по муниципальному району / городскому округу "Стародубский муниципальный округ":</t>
  </si>
  <si>
    <t>Стародубский муниципальный округ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</si>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</sst>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5" fillId="3" borderId="0" xfId="0" applyFont="1" applyFill="1"/>
    <xf numFmtId="0" fontId="1" fillId="2" borderId="0" xfId="0" applyFont="1" applyFill="1"/>
    <xf numFmtId="0" fontId="6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/>
    </xf>
    <xf numFmtId="4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 applyProtection="1">
      <alignment horizontal="right" vertical="top" wrapText="1"/>
      <protection locked="0"/>
    </xf>
    <xf numFmtId="0" fontId="1" fillId="2" borderId="0" xfId="0" applyFont="1" applyFill="1" applyAlignment="1">
      <alignment horizontal="left" vertical="top"/>
    </xf>
    <xf numFmtId="3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 applyProtection="1">
      <alignment horizontal="right" vertical="top" wrapText="1"/>
      <protection locked="0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  <protection locked="0"/>
    </xf>
    <xf numFmtId="3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014"/>
  <sheetViews>
    <sheetView tabSelected="1" view="pageBreakPreview" zoomScaleNormal="100" zoomScaleSheetLayoutView="100" workbookViewId="0">
      <selection activeCell="J5" sqref="J5"/>
    </sheetView>
  </sheetViews>
  <sheetFormatPr defaultRowHeight="15.75" x14ac:dyDescent="0.25"/>
  <cols>
    <col min="1" max="1" width="5.7109375" style="2" customWidth="1"/>
    <col min="2" max="2" width="20.7109375" style="2" customWidth="1"/>
    <col min="3" max="3" width="25.28515625" style="2" customWidth="1"/>
    <col min="4" max="4" width="21.7109375" style="2" customWidth="1"/>
    <col min="5" max="5" width="15.7109375" style="2" customWidth="1"/>
    <col min="6" max="12" width="12.7109375" style="2" customWidth="1"/>
    <col min="13" max="13" width="14.140625" style="1" hidden="1" customWidth="1"/>
    <col min="14" max="1023" width="8.5703125" style="1" customWidth="1"/>
    <col min="1024" max="1024" width="11.85546875" customWidth="1"/>
    <col min="1025" max="1025" width="13.42578125" customWidth="1"/>
  </cols>
  <sheetData>
    <row r="1" spans="1:1023" ht="25.5" customHeight="1" x14ac:dyDescent="0.25">
      <c r="B1" s="31"/>
      <c r="C1" s="31"/>
      <c r="D1" s="31"/>
      <c r="E1" s="31"/>
      <c r="F1" s="31"/>
      <c r="G1" s="31"/>
      <c r="H1" s="31"/>
      <c r="I1" s="32" t="s">
        <v>258</v>
      </c>
      <c r="J1" s="32"/>
      <c r="K1" s="32"/>
      <c r="L1" s="32"/>
    </row>
    <row r="2" spans="1:1023" ht="18" customHeight="1" x14ac:dyDescent="0.3">
      <c r="I2" s="13" t="s">
        <v>252</v>
      </c>
      <c r="J2" s="13"/>
      <c r="K2" s="13"/>
      <c r="L2" s="13"/>
      <c r="M2" s="7"/>
    </row>
    <row r="3" spans="1:1023" ht="18" customHeight="1" x14ac:dyDescent="0.3">
      <c r="I3" s="30" t="s">
        <v>253</v>
      </c>
      <c r="J3" s="30"/>
      <c r="K3" s="30"/>
      <c r="L3" s="30"/>
      <c r="M3" s="7"/>
    </row>
    <row r="4" spans="1:1023" ht="18" customHeight="1" x14ac:dyDescent="0.3">
      <c r="I4" s="30" t="s">
        <v>254</v>
      </c>
      <c r="J4" s="30"/>
      <c r="K4" s="30"/>
      <c r="L4" s="30"/>
      <c r="M4" s="7"/>
    </row>
    <row r="5" spans="1:1023" ht="18" customHeight="1" x14ac:dyDescent="0.3">
      <c r="I5" s="2" t="s">
        <v>255</v>
      </c>
      <c r="M5" s="7"/>
    </row>
    <row r="6" spans="1:1023" ht="18" customHeight="1" x14ac:dyDescent="0.3">
      <c r="I6" s="9"/>
      <c r="J6" s="9"/>
      <c r="K6" s="9"/>
      <c r="L6" s="9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</row>
    <row r="7" spans="1:1023" ht="24.2" customHeight="1" x14ac:dyDescent="0.25">
      <c r="A7" s="33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023" ht="24.2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023" ht="18" customHeight="1" x14ac:dyDescent="0.25"/>
    <row r="10" spans="1:1023" ht="15.6" customHeight="1" x14ac:dyDescent="0.25">
      <c r="A10" s="25" t="s">
        <v>1</v>
      </c>
      <c r="B10" s="25" t="s">
        <v>2</v>
      </c>
      <c r="C10" s="25"/>
      <c r="D10" s="25"/>
      <c r="E10" s="25"/>
      <c r="F10" s="25" t="s">
        <v>3</v>
      </c>
      <c r="G10" s="25"/>
      <c r="H10" s="25"/>
      <c r="I10" s="25"/>
      <c r="J10" s="25"/>
      <c r="K10" s="25"/>
      <c r="L10" s="25"/>
    </row>
    <row r="11" spans="1:1023" ht="15" customHeight="1" x14ac:dyDescent="0.25">
      <c r="A11" s="25"/>
      <c r="B11" s="25" t="s">
        <v>4</v>
      </c>
      <c r="C11" s="25" t="s">
        <v>5</v>
      </c>
      <c r="D11" s="25" t="s">
        <v>6</v>
      </c>
      <c r="E11" s="25" t="s">
        <v>7</v>
      </c>
      <c r="F11" s="25" t="s">
        <v>8</v>
      </c>
      <c r="G11" s="25"/>
      <c r="H11" s="25" t="s">
        <v>9</v>
      </c>
      <c r="I11" s="25"/>
      <c r="J11" s="25"/>
      <c r="K11" s="25" t="s">
        <v>10</v>
      </c>
      <c r="L11" s="22" t="s">
        <v>11</v>
      </c>
    </row>
    <row r="12" spans="1:1023" ht="92.1" customHeight="1" x14ac:dyDescent="0.25">
      <c r="A12" s="25"/>
      <c r="B12" s="25"/>
      <c r="C12" s="25"/>
      <c r="D12" s="25"/>
      <c r="E12" s="25"/>
      <c r="F12" s="25"/>
      <c r="G12" s="25"/>
      <c r="H12" s="8" t="s">
        <v>12</v>
      </c>
      <c r="I12" s="8" t="s">
        <v>13</v>
      </c>
      <c r="J12" s="8" t="s">
        <v>14</v>
      </c>
      <c r="K12" s="25"/>
      <c r="L12" s="24"/>
    </row>
    <row r="13" spans="1:1023" ht="15.6" customHeight="1" x14ac:dyDescent="0.25">
      <c r="A13" s="25"/>
      <c r="B13" s="25"/>
      <c r="C13" s="25"/>
      <c r="D13" s="25"/>
      <c r="E13" s="25"/>
      <c r="F13" s="25" t="s">
        <v>15</v>
      </c>
      <c r="G13" s="25"/>
      <c r="H13" s="8" t="s">
        <v>15</v>
      </c>
      <c r="I13" s="8" t="s">
        <v>15</v>
      </c>
      <c r="J13" s="8" t="s">
        <v>15</v>
      </c>
      <c r="K13" s="8" t="s">
        <v>16</v>
      </c>
      <c r="L13" s="8"/>
    </row>
    <row r="14" spans="1:1023" ht="18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</row>
    <row r="15" spans="1:1023" ht="18.2" customHeight="1" x14ac:dyDescent="0.25">
      <c r="A15" s="29" t="s">
        <v>17</v>
      </c>
      <c r="B15" s="29"/>
      <c r="C15" s="29"/>
      <c r="D15" s="29"/>
      <c r="E15" s="29"/>
      <c r="F15" s="25" t="s">
        <v>18</v>
      </c>
      <c r="G15" s="26">
        <f>SUM(G18:G19)</f>
        <v>1760652.2020600003</v>
      </c>
      <c r="H15" s="26">
        <f>SUM(H20,H50,H85,H115,H140,H205,H220,H250,H260,H280,H325,H340,H380,H405,H470,H525,H555,H570,H590,H610,H645,H710,H725,H785,H810,H840,H875,H910,H930,H955)</f>
        <v>1725614.9962300002</v>
      </c>
      <c r="I15" s="26">
        <f>SUM(I20,I50,I85,I115,I140,I205,I220,I250,I260,I280,I325,I340,I380,I405,I470,I525,I555,I570,I590,I610,I645,I710,I725,I785,I810,I840,I875,I910,I930,I955)</f>
        <v>35037.205829999999</v>
      </c>
      <c r="J15" s="26">
        <f>SUM(J20,J50,J85,J115,J140,J205,J220,J250,J260,J280,J325,J340,J380,J405,J470,J525,J555,J570,J590,J610,J645,J710,J725,J785,J810,J840,J875,J910,J930,J955)</f>
        <v>0</v>
      </c>
      <c r="K15" s="25"/>
      <c r="L15" s="22"/>
    </row>
    <row r="16" spans="1:1023" ht="18.2" customHeight="1" x14ac:dyDescent="0.25">
      <c r="A16" s="29"/>
      <c r="B16" s="29"/>
      <c r="C16" s="29"/>
      <c r="D16" s="29"/>
      <c r="E16" s="29"/>
      <c r="F16" s="25"/>
      <c r="G16" s="26"/>
      <c r="H16" s="26"/>
      <c r="I16" s="26"/>
      <c r="J16" s="26"/>
      <c r="K16" s="25"/>
      <c r="L16" s="23"/>
    </row>
    <row r="17" spans="1:13" ht="18.2" customHeight="1" x14ac:dyDescent="0.25">
      <c r="A17" s="29"/>
      <c r="B17" s="29"/>
      <c r="C17" s="29"/>
      <c r="D17" s="29"/>
      <c r="E17" s="29"/>
      <c r="F17" s="25"/>
      <c r="G17" s="26"/>
      <c r="H17" s="26"/>
      <c r="I17" s="26"/>
      <c r="J17" s="26"/>
      <c r="K17" s="25"/>
      <c r="L17" s="23"/>
    </row>
    <row r="18" spans="1:13" ht="18.2" customHeight="1" x14ac:dyDescent="0.25">
      <c r="A18" s="29"/>
      <c r="B18" s="29"/>
      <c r="C18" s="29"/>
      <c r="D18" s="29"/>
      <c r="E18" s="29"/>
      <c r="F18" s="8" t="s">
        <v>19</v>
      </c>
      <c r="G18" s="10">
        <f>SUM(H18:J18)</f>
        <v>0</v>
      </c>
      <c r="H18" s="10">
        <f t="shared" ref="H18:J19" si="0">SUM(H23,H53,H88,H118,H143,H208,H223,H253,H263,H283,H328,H343,H383,H408,H473,H528,H558,H573,H593,H613,H648,H713,H728,H788,H813,H843,H878,H913,H933,H958)</f>
        <v>0</v>
      </c>
      <c r="I18" s="10">
        <f t="shared" si="0"/>
        <v>0</v>
      </c>
      <c r="J18" s="10">
        <f t="shared" si="0"/>
        <v>0</v>
      </c>
      <c r="K18" s="25"/>
      <c r="L18" s="23"/>
    </row>
    <row r="19" spans="1:13" ht="18.2" customHeight="1" x14ac:dyDescent="0.25">
      <c r="A19" s="29"/>
      <c r="B19" s="29"/>
      <c r="C19" s="29"/>
      <c r="D19" s="29"/>
      <c r="E19" s="29"/>
      <c r="F19" s="8" t="s">
        <v>20</v>
      </c>
      <c r="G19" s="10">
        <f>SUM(H19:J19)</f>
        <v>1760652.2020600003</v>
      </c>
      <c r="H19" s="10">
        <f t="shared" si="0"/>
        <v>1725614.9962300002</v>
      </c>
      <c r="I19" s="10">
        <f t="shared" si="0"/>
        <v>35037.205829999999</v>
      </c>
      <c r="J19" s="10">
        <f t="shared" si="0"/>
        <v>0</v>
      </c>
      <c r="K19" s="25"/>
      <c r="L19" s="24"/>
    </row>
    <row r="20" spans="1:13" ht="18.2" customHeight="1" x14ac:dyDescent="0.25">
      <c r="A20" s="29" t="s">
        <v>21</v>
      </c>
      <c r="B20" s="29"/>
      <c r="C20" s="29"/>
      <c r="D20" s="29"/>
      <c r="E20" s="29"/>
      <c r="F20" s="25" t="s">
        <v>18</v>
      </c>
      <c r="G20" s="26">
        <f>SUM(G23:G24)</f>
        <v>38627.89</v>
      </c>
      <c r="H20" s="26">
        <f>SUM(H25,H30,H35,H40,H45)</f>
        <v>37859.193650000001</v>
      </c>
      <c r="I20" s="26">
        <f>SUM(I25,I30,I35,I40,I45)</f>
        <v>768.69634999999994</v>
      </c>
      <c r="J20" s="26">
        <f>SUM(J25,J30,J35,J40,J45)</f>
        <v>0</v>
      </c>
      <c r="K20" s="25"/>
      <c r="L20" s="22"/>
    </row>
    <row r="21" spans="1:13" ht="18.2" customHeight="1" x14ac:dyDescent="0.25">
      <c r="A21" s="29"/>
      <c r="B21" s="29"/>
      <c r="C21" s="29"/>
      <c r="D21" s="29"/>
      <c r="E21" s="29"/>
      <c r="F21" s="25"/>
      <c r="G21" s="26"/>
      <c r="H21" s="26"/>
      <c r="I21" s="26"/>
      <c r="J21" s="26"/>
      <c r="K21" s="25"/>
      <c r="L21" s="23"/>
    </row>
    <row r="22" spans="1:13" ht="18.2" customHeight="1" x14ac:dyDescent="0.25">
      <c r="A22" s="29"/>
      <c r="B22" s="29"/>
      <c r="C22" s="29"/>
      <c r="D22" s="29"/>
      <c r="E22" s="29"/>
      <c r="F22" s="25"/>
      <c r="G22" s="26"/>
      <c r="H22" s="26"/>
      <c r="I22" s="26"/>
      <c r="J22" s="26"/>
      <c r="K22" s="25"/>
      <c r="L22" s="23"/>
    </row>
    <row r="23" spans="1:13" ht="18.2" customHeight="1" x14ac:dyDescent="0.25">
      <c r="A23" s="29"/>
      <c r="B23" s="29"/>
      <c r="C23" s="29"/>
      <c r="D23" s="29"/>
      <c r="E23" s="29"/>
      <c r="F23" s="8" t="s">
        <v>19</v>
      </c>
      <c r="G23" s="10">
        <f>SUM(H23:J23)</f>
        <v>0</v>
      </c>
      <c r="H23" s="10">
        <f t="shared" ref="H23:J24" si="1">SUM(H28,H33,H38,H43,H48)</f>
        <v>0</v>
      </c>
      <c r="I23" s="10">
        <f t="shared" si="1"/>
        <v>0</v>
      </c>
      <c r="J23" s="10">
        <f t="shared" si="1"/>
        <v>0</v>
      </c>
      <c r="K23" s="25"/>
      <c r="L23" s="23"/>
    </row>
    <row r="24" spans="1:13" ht="18.2" customHeight="1" x14ac:dyDescent="0.25">
      <c r="A24" s="29"/>
      <c r="B24" s="29"/>
      <c r="C24" s="29"/>
      <c r="D24" s="29"/>
      <c r="E24" s="29"/>
      <c r="F24" s="8" t="s">
        <v>20</v>
      </c>
      <c r="G24" s="10">
        <f>SUM(H24:J24)</f>
        <v>38627.89</v>
      </c>
      <c r="H24" s="10">
        <f t="shared" si="1"/>
        <v>37859.193650000001</v>
      </c>
      <c r="I24" s="10">
        <f t="shared" si="1"/>
        <v>768.69634999999994</v>
      </c>
      <c r="J24" s="10">
        <f t="shared" si="1"/>
        <v>0</v>
      </c>
      <c r="K24" s="25"/>
      <c r="L24" s="24"/>
    </row>
    <row r="25" spans="1:13" ht="18.2" customHeight="1" x14ac:dyDescent="0.25">
      <c r="A25" s="27">
        <v>1</v>
      </c>
      <c r="B25" s="28" t="s">
        <v>22</v>
      </c>
      <c r="C25" s="28" t="s">
        <v>23</v>
      </c>
      <c r="D25" s="28" t="s">
        <v>24</v>
      </c>
      <c r="E25" s="28" t="s">
        <v>25</v>
      </c>
      <c r="F25" s="25" t="s">
        <v>18</v>
      </c>
      <c r="G25" s="26">
        <f>SUM(G28:G29)</f>
        <v>1692.23</v>
      </c>
      <c r="H25" s="26">
        <f>SUM(H28:H29)</f>
        <v>1658.5532800000001</v>
      </c>
      <c r="I25" s="26">
        <f>SUM(I28:I29)</f>
        <v>33.676720000000003</v>
      </c>
      <c r="J25" s="26">
        <f>SUM(J28:J29)</f>
        <v>0</v>
      </c>
      <c r="K25" s="18">
        <f>H29/M29</f>
        <v>57191.492413793101</v>
      </c>
      <c r="L25" s="22">
        <v>13</v>
      </c>
    </row>
    <row r="26" spans="1:13" ht="18.2" customHeight="1" x14ac:dyDescent="0.25">
      <c r="A26" s="27"/>
      <c r="B26" s="28"/>
      <c r="C26" s="28"/>
      <c r="D26" s="28"/>
      <c r="E26" s="28"/>
      <c r="F26" s="25"/>
      <c r="G26" s="26"/>
      <c r="H26" s="26"/>
      <c r="I26" s="26"/>
      <c r="J26" s="26"/>
      <c r="K26" s="18"/>
      <c r="L26" s="23"/>
    </row>
    <row r="27" spans="1:13" ht="18.2" customHeight="1" x14ac:dyDescent="0.25">
      <c r="A27" s="27"/>
      <c r="B27" s="28"/>
      <c r="C27" s="28"/>
      <c r="D27" s="28"/>
      <c r="E27" s="28"/>
      <c r="F27" s="25"/>
      <c r="G27" s="26"/>
      <c r="H27" s="26"/>
      <c r="I27" s="26"/>
      <c r="J27" s="26"/>
      <c r="K27" s="18"/>
      <c r="L27" s="23"/>
    </row>
    <row r="28" spans="1:13" ht="18.2" customHeight="1" x14ac:dyDescent="0.25">
      <c r="A28" s="27"/>
      <c r="B28" s="28"/>
      <c r="C28" s="28"/>
      <c r="D28" s="28"/>
      <c r="E28" s="28"/>
      <c r="F28" s="8" t="s">
        <v>19</v>
      </c>
      <c r="G28" s="10">
        <f>SUM(H28:J28)</f>
        <v>0</v>
      </c>
      <c r="H28" s="10">
        <v>0</v>
      </c>
      <c r="I28" s="10">
        <v>0</v>
      </c>
      <c r="J28" s="10">
        <v>0</v>
      </c>
      <c r="K28" s="18"/>
      <c r="L28" s="23"/>
    </row>
    <row r="29" spans="1:13" ht="18.2" customHeight="1" x14ac:dyDescent="0.25">
      <c r="A29" s="27"/>
      <c r="B29" s="28"/>
      <c r="C29" s="28"/>
      <c r="D29" s="28"/>
      <c r="E29" s="28"/>
      <c r="F29" s="8" t="s">
        <v>20</v>
      </c>
      <c r="G29" s="10">
        <f>SUM(H29:J29)</f>
        <v>1692.23</v>
      </c>
      <c r="H29" s="10">
        <v>1658.5532800000001</v>
      </c>
      <c r="I29" s="10">
        <v>33.676720000000003</v>
      </c>
      <c r="J29" s="10">
        <v>0</v>
      </c>
      <c r="K29" s="18"/>
      <c r="L29" s="24"/>
      <c r="M29" s="1">
        <v>2.9000000000000001E-2</v>
      </c>
    </row>
    <row r="30" spans="1:13" ht="18.2" customHeight="1" x14ac:dyDescent="0.25">
      <c r="A30" s="27">
        <v>2</v>
      </c>
      <c r="B30" s="28" t="s">
        <v>22</v>
      </c>
      <c r="C30" s="28" t="s">
        <v>26</v>
      </c>
      <c r="D30" s="28" t="s">
        <v>24</v>
      </c>
      <c r="E30" s="28" t="s">
        <v>25</v>
      </c>
      <c r="F30" s="25" t="s">
        <v>18</v>
      </c>
      <c r="G30" s="26">
        <f>SUM(G33:G34)</f>
        <v>9835.66</v>
      </c>
      <c r="H30" s="26">
        <f>SUM(H33:H34)</f>
        <v>9639.93037</v>
      </c>
      <c r="I30" s="26">
        <f>SUM(I33:I34)</f>
        <v>195.72962999999999</v>
      </c>
      <c r="J30" s="26">
        <f>SUM(J33:J34)</f>
        <v>0</v>
      </c>
      <c r="K30" s="18">
        <f t="shared" ref="K30" si="2">H34/M34</f>
        <v>146059.55106060606</v>
      </c>
      <c r="L30" s="22">
        <v>50</v>
      </c>
    </row>
    <row r="31" spans="1:13" ht="18.2" customHeight="1" x14ac:dyDescent="0.25">
      <c r="A31" s="27"/>
      <c r="B31" s="28"/>
      <c r="C31" s="28"/>
      <c r="D31" s="28"/>
      <c r="E31" s="28"/>
      <c r="F31" s="25"/>
      <c r="G31" s="26"/>
      <c r="H31" s="26"/>
      <c r="I31" s="26"/>
      <c r="J31" s="26"/>
      <c r="K31" s="18"/>
      <c r="L31" s="23"/>
    </row>
    <row r="32" spans="1:13" ht="18.2" customHeight="1" x14ac:dyDescent="0.25">
      <c r="A32" s="27"/>
      <c r="B32" s="28"/>
      <c r="C32" s="28"/>
      <c r="D32" s="28"/>
      <c r="E32" s="28"/>
      <c r="F32" s="25"/>
      <c r="G32" s="26"/>
      <c r="H32" s="26"/>
      <c r="I32" s="26"/>
      <c r="J32" s="26"/>
      <c r="K32" s="18"/>
      <c r="L32" s="23"/>
    </row>
    <row r="33" spans="1:13" ht="18.2" customHeight="1" x14ac:dyDescent="0.25">
      <c r="A33" s="27"/>
      <c r="B33" s="28"/>
      <c r="C33" s="28"/>
      <c r="D33" s="28"/>
      <c r="E33" s="28"/>
      <c r="F33" s="8" t="s">
        <v>19</v>
      </c>
      <c r="G33" s="10">
        <f>SUM(H33:J33)</f>
        <v>0</v>
      </c>
      <c r="H33" s="10">
        <v>0</v>
      </c>
      <c r="I33" s="10">
        <v>0</v>
      </c>
      <c r="J33" s="10">
        <v>0</v>
      </c>
      <c r="K33" s="18"/>
      <c r="L33" s="23"/>
    </row>
    <row r="34" spans="1:13" ht="18.2" customHeight="1" x14ac:dyDescent="0.25">
      <c r="A34" s="27"/>
      <c r="B34" s="28"/>
      <c r="C34" s="28"/>
      <c r="D34" s="28"/>
      <c r="E34" s="28"/>
      <c r="F34" s="8" t="s">
        <v>20</v>
      </c>
      <c r="G34" s="10">
        <f>SUM(H34:J34)</f>
        <v>9835.66</v>
      </c>
      <c r="H34" s="10">
        <v>9639.93037</v>
      </c>
      <c r="I34" s="10">
        <v>195.72962999999999</v>
      </c>
      <c r="J34" s="10">
        <v>0</v>
      </c>
      <c r="K34" s="18"/>
      <c r="L34" s="24"/>
      <c r="M34" s="1">
        <v>6.6000000000000003E-2</v>
      </c>
    </row>
    <row r="35" spans="1:13" ht="18.2" customHeight="1" x14ac:dyDescent="0.25">
      <c r="A35" s="27">
        <v>3</v>
      </c>
      <c r="B35" s="28" t="s">
        <v>22</v>
      </c>
      <c r="C35" s="28" t="s">
        <v>27</v>
      </c>
      <c r="D35" s="28" t="s">
        <v>24</v>
      </c>
      <c r="E35" s="28" t="s">
        <v>25</v>
      </c>
      <c r="F35" s="25" t="s">
        <v>18</v>
      </c>
      <c r="G35" s="26">
        <f>SUM(G38:G39)</f>
        <v>9600</v>
      </c>
      <c r="H35" s="26">
        <f>SUM(H38:H39)</f>
        <v>9408.9599999999991</v>
      </c>
      <c r="I35" s="26">
        <f>SUM(I38:I39)</f>
        <v>191.04</v>
      </c>
      <c r="J35" s="26">
        <f>SUM(J38:J39)</f>
        <v>0</v>
      </c>
      <c r="K35" s="18">
        <f t="shared" ref="K35" si="3">H39/M39</f>
        <v>376358.39999999997</v>
      </c>
      <c r="L35" s="22">
        <v>128</v>
      </c>
    </row>
    <row r="36" spans="1:13" ht="18.2" customHeight="1" x14ac:dyDescent="0.25">
      <c r="A36" s="27"/>
      <c r="B36" s="28"/>
      <c r="C36" s="28"/>
      <c r="D36" s="28"/>
      <c r="E36" s="28"/>
      <c r="F36" s="25"/>
      <c r="G36" s="26"/>
      <c r="H36" s="26"/>
      <c r="I36" s="26"/>
      <c r="J36" s="26"/>
      <c r="K36" s="18"/>
      <c r="L36" s="23"/>
    </row>
    <row r="37" spans="1:13" ht="18.2" customHeight="1" x14ac:dyDescent="0.25">
      <c r="A37" s="27"/>
      <c r="B37" s="28"/>
      <c r="C37" s="28"/>
      <c r="D37" s="28"/>
      <c r="E37" s="28"/>
      <c r="F37" s="25"/>
      <c r="G37" s="26"/>
      <c r="H37" s="26"/>
      <c r="I37" s="26"/>
      <c r="J37" s="26"/>
      <c r="K37" s="18"/>
      <c r="L37" s="23"/>
    </row>
    <row r="38" spans="1:13" ht="18.2" customHeight="1" x14ac:dyDescent="0.25">
      <c r="A38" s="27"/>
      <c r="B38" s="28"/>
      <c r="C38" s="28"/>
      <c r="D38" s="28"/>
      <c r="E38" s="28"/>
      <c r="F38" s="8" t="s">
        <v>19</v>
      </c>
      <c r="G38" s="10">
        <f>SUM(H38:J38)</f>
        <v>0</v>
      </c>
      <c r="H38" s="10">
        <v>0</v>
      </c>
      <c r="I38" s="10">
        <v>0</v>
      </c>
      <c r="J38" s="10">
        <v>0</v>
      </c>
      <c r="K38" s="18"/>
      <c r="L38" s="23"/>
    </row>
    <row r="39" spans="1:13" x14ac:dyDescent="0.25">
      <c r="A39" s="27"/>
      <c r="B39" s="28"/>
      <c r="C39" s="28"/>
      <c r="D39" s="28"/>
      <c r="E39" s="28"/>
      <c r="F39" s="8" t="s">
        <v>20</v>
      </c>
      <c r="G39" s="10">
        <f>SUM(H39:J39)</f>
        <v>9600</v>
      </c>
      <c r="H39" s="10">
        <v>9408.9599999999991</v>
      </c>
      <c r="I39" s="10">
        <v>191.04</v>
      </c>
      <c r="J39" s="10">
        <v>0</v>
      </c>
      <c r="K39" s="18"/>
      <c r="L39" s="24"/>
      <c r="M39" s="1">
        <v>2.5000000000000001E-2</v>
      </c>
    </row>
    <row r="40" spans="1:13" ht="18.2" customHeight="1" x14ac:dyDescent="0.25">
      <c r="A40" s="27">
        <v>4</v>
      </c>
      <c r="B40" s="28" t="s">
        <v>22</v>
      </c>
      <c r="C40" s="28" t="s">
        <v>28</v>
      </c>
      <c r="D40" s="28" t="s">
        <v>24</v>
      </c>
      <c r="E40" s="28" t="s">
        <v>29</v>
      </c>
      <c r="F40" s="25" t="s">
        <v>18</v>
      </c>
      <c r="G40" s="26">
        <f>SUM(G43:G44)</f>
        <v>5500</v>
      </c>
      <c r="H40" s="26">
        <f>SUM(H43:H44)</f>
        <v>5390.55</v>
      </c>
      <c r="I40" s="26">
        <f>SUM(I43:I44)</f>
        <v>109.45</v>
      </c>
      <c r="J40" s="26">
        <f>SUM(J43:J44)</f>
        <v>0</v>
      </c>
      <c r="K40" s="18">
        <f t="shared" ref="K40" si="4">H44/M44</f>
        <v>283713.15789473685</v>
      </c>
      <c r="L40" s="22">
        <v>97</v>
      </c>
    </row>
    <row r="41" spans="1:13" ht="18.2" customHeight="1" x14ac:dyDescent="0.25">
      <c r="A41" s="27"/>
      <c r="B41" s="28"/>
      <c r="C41" s="28"/>
      <c r="D41" s="28"/>
      <c r="E41" s="28"/>
      <c r="F41" s="25"/>
      <c r="G41" s="26"/>
      <c r="H41" s="26"/>
      <c r="I41" s="26"/>
      <c r="J41" s="26"/>
      <c r="K41" s="18"/>
      <c r="L41" s="23"/>
    </row>
    <row r="42" spans="1:13" ht="18.2" customHeight="1" x14ac:dyDescent="0.25">
      <c r="A42" s="27"/>
      <c r="B42" s="28"/>
      <c r="C42" s="28"/>
      <c r="D42" s="28"/>
      <c r="E42" s="28"/>
      <c r="F42" s="25"/>
      <c r="G42" s="26"/>
      <c r="H42" s="26"/>
      <c r="I42" s="26"/>
      <c r="J42" s="26"/>
      <c r="K42" s="18"/>
      <c r="L42" s="23"/>
    </row>
    <row r="43" spans="1:13" ht="18.2" customHeight="1" x14ac:dyDescent="0.25">
      <c r="A43" s="27"/>
      <c r="B43" s="28"/>
      <c r="C43" s="28"/>
      <c r="D43" s="28"/>
      <c r="E43" s="28"/>
      <c r="F43" s="8" t="s">
        <v>19</v>
      </c>
      <c r="G43" s="10">
        <f>SUM(H43:J43)</f>
        <v>0</v>
      </c>
      <c r="H43" s="10">
        <v>0</v>
      </c>
      <c r="I43" s="10">
        <v>0</v>
      </c>
      <c r="J43" s="10">
        <v>0</v>
      </c>
      <c r="K43" s="18"/>
      <c r="L43" s="23"/>
    </row>
    <row r="44" spans="1:13" ht="18.2" customHeight="1" x14ac:dyDescent="0.25">
      <c r="A44" s="27"/>
      <c r="B44" s="28"/>
      <c r="C44" s="28"/>
      <c r="D44" s="28"/>
      <c r="E44" s="28"/>
      <c r="F44" s="8" t="s">
        <v>20</v>
      </c>
      <c r="G44" s="10">
        <f>SUM(H44:J44)</f>
        <v>5500</v>
      </c>
      <c r="H44" s="10">
        <v>5390.55</v>
      </c>
      <c r="I44" s="10">
        <v>109.45</v>
      </c>
      <c r="J44" s="10">
        <v>0</v>
      </c>
      <c r="K44" s="18"/>
      <c r="L44" s="24"/>
      <c r="M44" s="1">
        <v>1.9E-2</v>
      </c>
    </row>
    <row r="45" spans="1:13" ht="18.2" customHeight="1" x14ac:dyDescent="0.25">
      <c r="A45" s="27">
        <v>5</v>
      </c>
      <c r="B45" s="28" t="s">
        <v>22</v>
      </c>
      <c r="C45" s="28" t="s">
        <v>30</v>
      </c>
      <c r="D45" s="28" t="s">
        <v>24</v>
      </c>
      <c r="E45" s="28" t="s">
        <v>29</v>
      </c>
      <c r="F45" s="25" t="s">
        <v>18</v>
      </c>
      <c r="G45" s="26">
        <f>SUM(G48:G49)</f>
        <v>12000</v>
      </c>
      <c r="H45" s="26">
        <f>SUM(H48:H49)</f>
        <v>11761.2</v>
      </c>
      <c r="I45" s="26">
        <f>SUM(I48:I49)</f>
        <v>238.8</v>
      </c>
      <c r="J45" s="26">
        <f>SUM(J48:J49)</f>
        <v>0</v>
      </c>
      <c r="K45" s="18">
        <f t="shared" ref="K45" si="5">H49/M49</f>
        <v>840085.71428571432</v>
      </c>
      <c r="L45" s="22">
        <v>168</v>
      </c>
    </row>
    <row r="46" spans="1:13" ht="18.2" customHeight="1" x14ac:dyDescent="0.25">
      <c r="A46" s="27"/>
      <c r="B46" s="28"/>
      <c r="C46" s="28"/>
      <c r="D46" s="28"/>
      <c r="E46" s="28"/>
      <c r="F46" s="25"/>
      <c r="G46" s="26"/>
      <c r="H46" s="26"/>
      <c r="I46" s="26"/>
      <c r="J46" s="26"/>
      <c r="K46" s="18"/>
      <c r="L46" s="23"/>
    </row>
    <row r="47" spans="1:13" ht="18.2" customHeight="1" x14ac:dyDescent="0.25">
      <c r="A47" s="27"/>
      <c r="B47" s="28"/>
      <c r="C47" s="28"/>
      <c r="D47" s="28"/>
      <c r="E47" s="28"/>
      <c r="F47" s="25"/>
      <c r="G47" s="26"/>
      <c r="H47" s="26"/>
      <c r="I47" s="26"/>
      <c r="J47" s="26"/>
      <c r="K47" s="18"/>
      <c r="L47" s="23"/>
    </row>
    <row r="48" spans="1:13" ht="18.2" customHeight="1" x14ac:dyDescent="0.25">
      <c r="A48" s="27"/>
      <c r="B48" s="28"/>
      <c r="C48" s="28"/>
      <c r="D48" s="28"/>
      <c r="E48" s="28"/>
      <c r="F48" s="8" t="s">
        <v>19</v>
      </c>
      <c r="G48" s="10">
        <f>SUM(H48:J48)</f>
        <v>0</v>
      </c>
      <c r="H48" s="10">
        <v>0</v>
      </c>
      <c r="I48" s="10">
        <v>0</v>
      </c>
      <c r="J48" s="10">
        <v>0</v>
      </c>
      <c r="K48" s="18"/>
      <c r="L48" s="23"/>
    </row>
    <row r="49" spans="1:13" ht="18.2" customHeight="1" x14ac:dyDescent="0.25">
      <c r="A49" s="27"/>
      <c r="B49" s="28"/>
      <c r="C49" s="28"/>
      <c r="D49" s="28"/>
      <c r="E49" s="28"/>
      <c r="F49" s="8" t="s">
        <v>20</v>
      </c>
      <c r="G49" s="10">
        <f>SUM(H49:J49)</f>
        <v>12000</v>
      </c>
      <c r="H49" s="10">
        <v>11761.2</v>
      </c>
      <c r="I49" s="10">
        <v>238.8</v>
      </c>
      <c r="J49" s="10">
        <v>0</v>
      </c>
      <c r="K49" s="18"/>
      <c r="L49" s="24"/>
      <c r="M49" s="1">
        <v>1.4E-2</v>
      </c>
    </row>
    <row r="50" spans="1:13" ht="18.2" customHeight="1" x14ac:dyDescent="0.25">
      <c r="A50" s="29" t="s">
        <v>31</v>
      </c>
      <c r="B50" s="29"/>
      <c r="C50" s="29"/>
      <c r="D50" s="29"/>
      <c r="E50" s="29"/>
      <c r="F50" s="25" t="s">
        <v>18</v>
      </c>
      <c r="G50" s="26">
        <f>SUM(G53:G54)</f>
        <v>101445.052</v>
      </c>
      <c r="H50" s="26">
        <f>SUM(H55,H60,H65,H70,H75,H80)</f>
        <v>99426.295469999997</v>
      </c>
      <c r="I50" s="26">
        <f>SUM(I55,I60,I65,I70,I75,I80)</f>
        <v>2018.7565299999999</v>
      </c>
      <c r="J50" s="26">
        <f>SUM(J55,J60,J65,J70,J75,J80)</f>
        <v>0</v>
      </c>
      <c r="K50" s="18"/>
      <c r="L50" s="22"/>
    </row>
    <row r="51" spans="1:13" ht="18.2" customHeight="1" x14ac:dyDescent="0.25">
      <c r="A51" s="29"/>
      <c r="B51" s="29"/>
      <c r="C51" s="29"/>
      <c r="D51" s="29"/>
      <c r="E51" s="29"/>
      <c r="F51" s="25"/>
      <c r="G51" s="26"/>
      <c r="H51" s="26"/>
      <c r="I51" s="26"/>
      <c r="J51" s="26"/>
      <c r="K51" s="18"/>
      <c r="L51" s="23"/>
    </row>
    <row r="52" spans="1:13" ht="18.2" customHeight="1" x14ac:dyDescent="0.25">
      <c r="A52" s="29"/>
      <c r="B52" s="29"/>
      <c r="C52" s="29"/>
      <c r="D52" s="29"/>
      <c r="E52" s="29"/>
      <c r="F52" s="25"/>
      <c r="G52" s="26"/>
      <c r="H52" s="26"/>
      <c r="I52" s="26"/>
      <c r="J52" s="26"/>
      <c r="K52" s="18"/>
      <c r="L52" s="23"/>
    </row>
    <row r="53" spans="1:13" ht="18.2" customHeight="1" x14ac:dyDescent="0.25">
      <c r="A53" s="29"/>
      <c r="B53" s="29"/>
      <c r="C53" s="29"/>
      <c r="D53" s="29"/>
      <c r="E53" s="29"/>
      <c r="F53" s="8" t="s">
        <v>19</v>
      </c>
      <c r="G53" s="10">
        <f>SUM(H53:J53)</f>
        <v>0</v>
      </c>
      <c r="H53" s="10">
        <f t="shared" ref="H53:J54" si="6">SUM(H58,H63,H68,H73,H78,H83)</f>
        <v>0</v>
      </c>
      <c r="I53" s="10">
        <f t="shared" si="6"/>
        <v>0</v>
      </c>
      <c r="J53" s="10">
        <f t="shared" si="6"/>
        <v>0</v>
      </c>
      <c r="K53" s="18"/>
      <c r="L53" s="23"/>
    </row>
    <row r="54" spans="1:13" ht="18.2" customHeight="1" x14ac:dyDescent="0.25">
      <c r="A54" s="29"/>
      <c r="B54" s="29"/>
      <c r="C54" s="29"/>
      <c r="D54" s="29"/>
      <c r="E54" s="29"/>
      <c r="F54" s="8" t="s">
        <v>20</v>
      </c>
      <c r="G54" s="10">
        <f>SUM(H54:J54)</f>
        <v>101445.052</v>
      </c>
      <c r="H54" s="10">
        <f t="shared" si="6"/>
        <v>99426.295469999997</v>
      </c>
      <c r="I54" s="10">
        <f t="shared" si="6"/>
        <v>2018.7565299999999</v>
      </c>
      <c r="J54" s="10">
        <f t="shared" si="6"/>
        <v>0</v>
      </c>
      <c r="K54" s="18"/>
      <c r="L54" s="24"/>
    </row>
    <row r="55" spans="1:13" ht="18.2" customHeight="1" x14ac:dyDescent="0.25">
      <c r="A55" s="27">
        <v>1</v>
      </c>
      <c r="B55" s="28" t="s">
        <v>32</v>
      </c>
      <c r="C55" s="28" t="s">
        <v>33</v>
      </c>
      <c r="D55" s="28" t="s">
        <v>24</v>
      </c>
      <c r="E55" s="28" t="s">
        <v>25</v>
      </c>
      <c r="F55" s="25" t="s">
        <v>18</v>
      </c>
      <c r="G55" s="26">
        <f>SUM(G58:G59)</f>
        <v>7690.9120000000003</v>
      </c>
      <c r="H55" s="26">
        <f>SUM(H58:H59)</f>
        <v>7537.8628600000002</v>
      </c>
      <c r="I55" s="26">
        <f>SUM(I58:I59)</f>
        <v>153.04913999999999</v>
      </c>
      <c r="J55" s="26">
        <f>SUM(J58:J59)</f>
        <v>0</v>
      </c>
      <c r="K55" s="18">
        <f t="shared" ref="K55" si="7">H59/M59</f>
        <v>90817.624819277102</v>
      </c>
      <c r="L55" s="22">
        <v>30</v>
      </c>
    </row>
    <row r="56" spans="1:13" ht="18.2" customHeight="1" x14ac:dyDescent="0.25">
      <c r="A56" s="27"/>
      <c r="B56" s="28"/>
      <c r="C56" s="28"/>
      <c r="D56" s="28"/>
      <c r="E56" s="28"/>
      <c r="F56" s="25"/>
      <c r="G56" s="26"/>
      <c r="H56" s="26"/>
      <c r="I56" s="26"/>
      <c r="J56" s="26"/>
      <c r="K56" s="18"/>
      <c r="L56" s="23"/>
    </row>
    <row r="57" spans="1:13" ht="18.2" customHeight="1" x14ac:dyDescent="0.25">
      <c r="A57" s="27"/>
      <c r="B57" s="28"/>
      <c r="C57" s="28"/>
      <c r="D57" s="28"/>
      <c r="E57" s="28"/>
      <c r="F57" s="25"/>
      <c r="G57" s="26"/>
      <c r="H57" s="26"/>
      <c r="I57" s="26"/>
      <c r="J57" s="26"/>
      <c r="K57" s="18"/>
      <c r="L57" s="23"/>
    </row>
    <row r="58" spans="1:13" ht="18.2" customHeight="1" x14ac:dyDescent="0.25">
      <c r="A58" s="27"/>
      <c r="B58" s="28"/>
      <c r="C58" s="28"/>
      <c r="D58" s="28"/>
      <c r="E58" s="28"/>
      <c r="F58" s="8" t="s">
        <v>19</v>
      </c>
      <c r="G58" s="10">
        <f>SUM(H58:J58)</f>
        <v>0</v>
      </c>
      <c r="H58" s="10">
        <v>0</v>
      </c>
      <c r="I58" s="10">
        <v>0</v>
      </c>
      <c r="J58" s="10">
        <v>0</v>
      </c>
      <c r="K58" s="18"/>
      <c r="L58" s="23"/>
    </row>
    <row r="59" spans="1:13" ht="18.2" customHeight="1" x14ac:dyDescent="0.25">
      <c r="A59" s="27"/>
      <c r="B59" s="28"/>
      <c r="C59" s="28"/>
      <c r="D59" s="28"/>
      <c r="E59" s="28"/>
      <c r="F59" s="8" t="s">
        <v>20</v>
      </c>
      <c r="G59" s="10">
        <f>SUM(H59:J59)</f>
        <v>7690.9120000000003</v>
      </c>
      <c r="H59" s="10">
        <v>7537.8628600000002</v>
      </c>
      <c r="I59" s="10">
        <v>153.04913999999999</v>
      </c>
      <c r="J59" s="10">
        <v>0</v>
      </c>
      <c r="K59" s="18"/>
      <c r="L59" s="24"/>
      <c r="M59" s="1">
        <v>8.3000000000000004E-2</v>
      </c>
    </row>
    <row r="60" spans="1:13" ht="18.2" customHeight="1" x14ac:dyDescent="0.25">
      <c r="A60" s="27">
        <v>2</v>
      </c>
      <c r="B60" s="28" t="s">
        <v>32</v>
      </c>
      <c r="C60" s="28" t="s">
        <v>34</v>
      </c>
      <c r="D60" s="28" t="s">
        <v>24</v>
      </c>
      <c r="E60" s="28" t="s">
        <v>25</v>
      </c>
      <c r="F60" s="25" t="s">
        <v>18</v>
      </c>
      <c r="G60" s="26">
        <f>SUM(G63:G64)</f>
        <v>23142.38</v>
      </c>
      <c r="H60" s="26">
        <f>SUM(H63:H64)</f>
        <v>22681.84664</v>
      </c>
      <c r="I60" s="26">
        <f>SUM(I63:I64)</f>
        <v>460.53336000000002</v>
      </c>
      <c r="J60" s="26">
        <f>SUM(J63:J64)</f>
        <v>0</v>
      </c>
      <c r="K60" s="18">
        <f t="shared" ref="K60" si="8">H64/M64</f>
        <v>193861.93709401708</v>
      </c>
      <c r="L60" s="22">
        <v>70</v>
      </c>
    </row>
    <row r="61" spans="1:13" ht="18.2" customHeight="1" x14ac:dyDescent="0.25">
      <c r="A61" s="27"/>
      <c r="B61" s="28"/>
      <c r="C61" s="28"/>
      <c r="D61" s="28"/>
      <c r="E61" s="28"/>
      <c r="F61" s="25"/>
      <c r="G61" s="26"/>
      <c r="H61" s="26"/>
      <c r="I61" s="26"/>
      <c r="J61" s="26"/>
      <c r="K61" s="18"/>
      <c r="L61" s="23"/>
    </row>
    <row r="62" spans="1:13" ht="18.2" customHeight="1" x14ac:dyDescent="0.25">
      <c r="A62" s="27"/>
      <c r="B62" s="28"/>
      <c r="C62" s="28"/>
      <c r="D62" s="28"/>
      <c r="E62" s="28"/>
      <c r="F62" s="25"/>
      <c r="G62" s="26"/>
      <c r="H62" s="26"/>
      <c r="I62" s="26"/>
      <c r="J62" s="26"/>
      <c r="K62" s="18"/>
      <c r="L62" s="23"/>
    </row>
    <row r="63" spans="1:13" ht="18.2" customHeight="1" x14ac:dyDescent="0.25">
      <c r="A63" s="27"/>
      <c r="B63" s="28"/>
      <c r="C63" s="28"/>
      <c r="D63" s="28"/>
      <c r="E63" s="28"/>
      <c r="F63" s="8" t="s">
        <v>19</v>
      </c>
      <c r="G63" s="10">
        <f>SUM(H63:J63)</f>
        <v>0</v>
      </c>
      <c r="H63" s="10">
        <v>0</v>
      </c>
      <c r="I63" s="10">
        <v>0</v>
      </c>
      <c r="J63" s="10">
        <v>0</v>
      </c>
      <c r="K63" s="18"/>
      <c r="L63" s="23"/>
    </row>
    <row r="64" spans="1:13" ht="18.2" customHeight="1" x14ac:dyDescent="0.25">
      <c r="A64" s="27"/>
      <c r="B64" s="28"/>
      <c r="C64" s="28"/>
      <c r="D64" s="28"/>
      <c r="E64" s="28"/>
      <c r="F64" s="8" t="s">
        <v>20</v>
      </c>
      <c r="G64" s="10">
        <f>SUM(H64:J64)</f>
        <v>23142.38</v>
      </c>
      <c r="H64" s="10">
        <v>22681.84664</v>
      </c>
      <c r="I64" s="10">
        <v>460.53336000000002</v>
      </c>
      <c r="J64" s="10">
        <v>0</v>
      </c>
      <c r="K64" s="18"/>
      <c r="L64" s="24"/>
      <c r="M64" s="1">
        <v>0.11700000000000001</v>
      </c>
    </row>
    <row r="65" spans="1:13" ht="18.2" customHeight="1" x14ac:dyDescent="0.25">
      <c r="A65" s="27">
        <v>3</v>
      </c>
      <c r="B65" s="28" t="s">
        <v>32</v>
      </c>
      <c r="C65" s="28" t="s">
        <v>35</v>
      </c>
      <c r="D65" s="28" t="s">
        <v>24</v>
      </c>
      <c r="E65" s="28" t="s">
        <v>25</v>
      </c>
      <c r="F65" s="25" t="s">
        <v>18</v>
      </c>
      <c r="G65" s="26">
        <f>SUM(G68:G69)</f>
        <v>15000</v>
      </c>
      <c r="H65" s="26">
        <f>SUM(H68:H69)</f>
        <v>14701.5</v>
      </c>
      <c r="I65" s="26">
        <f>SUM(I68:I69)</f>
        <v>298.5</v>
      </c>
      <c r="J65" s="26">
        <f>SUM(J68:J69)</f>
        <v>0</v>
      </c>
      <c r="K65" s="18">
        <f t="shared" ref="K65" si="9">H69/M69</f>
        <v>55061.797752808983</v>
      </c>
      <c r="L65" s="22">
        <v>12</v>
      </c>
    </row>
    <row r="66" spans="1:13" ht="18.2" customHeight="1" x14ac:dyDescent="0.25">
      <c r="A66" s="27"/>
      <c r="B66" s="28"/>
      <c r="C66" s="28"/>
      <c r="D66" s="28"/>
      <c r="E66" s="28"/>
      <c r="F66" s="25"/>
      <c r="G66" s="26"/>
      <c r="H66" s="26"/>
      <c r="I66" s="26"/>
      <c r="J66" s="26"/>
      <c r="K66" s="18"/>
      <c r="L66" s="23"/>
    </row>
    <row r="67" spans="1:13" ht="18.2" customHeight="1" x14ac:dyDescent="0.25">
      <c r="A67" s="27"/>
      <c r="B67" s="28"/>
      <c r="C67" s="28"/>
      <c r="D67" s="28"/>
      <c r="E67" s="28"/>
      <c r="F67" s="25"/>
      <c r="G67" s="26"/>
      <c r="H67" s="26"/>
      <c r="I67" s="26"/>
      <c r="J67" s="26"/>
      <c r="K67" s="18"/>
      <c r="L67" s="23"/>
    </row>
    <row r="68" spans="1:13" ht="18.2" customHeight="1" x14ac:dyDescent="0.25">
      <c r="A68" s="27"/>
      <c r="B68" s="28"/>
      <c r="C68" s="28"/>
      <c r="D68" s="28"/>
      <c r="E68" s="28"/>
      <c r="F68" s="8" t="s">
        <v>19</v>
      </c>
      <c r="G68" s="10">
        <f>SUM(H68:J68)</f>
        <v>0</v>
      </c>
      <c r="H68" s="10">
        <v>0</v>
      </c>
      <c r="I68" s="10">
        <v>0</v>
      </c>
      <c r="J68" s="10">
        <v>0</v>
      </c>
      <c r="K68" s="18"/>
      <c r="L68" s="23"/>
    </row>
    <row r="69" spans="1:13" ht="18.2" customHeight="1" x14ac:dyDescent="0.25">
      <c r="A69" s="27"/>
      <c r="B69" s="28"/>
      <c r="C69" s="28"/>
      <c r="D69" s="28"/>
      <c r="E69" s="28"/>
      <c r="F69" s="8" t="s">
        <v>20</v>
      </c>
      <c r="G69" s="10">
        <f>SUM(H69:J69)</f>
        <v>15000</v>
      </c>
      <c r="H69" s="10">
        <v>14701.5</v>
      </c>
      <c r="I69" s="10">
        <v>298.5</v>
      </c>
      <c r="J69" s="10">
        <v>0</v>
      </c>
      <c r="K69" s="18"/>
      <c r="L69" s="24"/>
      <c r="M69" s="1">
        <v>0.26700000000000002</v>
      </c>
    </row>
    <row r="70" spans="1:13" ht="18.2" customHeight="1" x14ac:dyDescent="0.25">
      <c r="A70" s="27">
        <v>4</v>
      </c>
      <c r="B70" s="28" t="s">
        <v>32</v>
      </c>
      <c r="C70" s="28" t="s">
        <v>36</v>
      </c>
      <c r="D70" s="28" t="s">
        <v>24</v>
      </c>
      <c r="E70" s="28" t="s">
        <v>29</v>
      </c>
      <c r="F70" s="25" t="s">
        <v>18</v>
      </c>
      <c r="G70" s="26">
        <f>SUM(G73:G74)</f>
        <v>23674.248</v>
      </c>
      <c r="H70" s="26">
        <f>SUM(H73:H74)</f>
        <v>23203.13046</v>
      </c>
      <c r="I70" s="26">
        <f>SUM(I73:I74)</f>
        <v>471.11754000000002</v>
      </c>
      <c r="J70" s="26">
        <f>SUM(J73:J74)</f>
        <v>0</v>
      </c>
      <c r="K70" s="18">
        <f t="shared" ref="K70" si="10">H74/M74</f>
        <v>565930.01121951221</v>
      </c>
      <c r="L70" s="22">
        <v>162</v>
      </c>
    </row>
    <row r="71" spans="1:13" ht="18.2" customHeight="1" x14ac:dyDescent="0.25">
      <c r="A71" s="27"/>
      <c r="B71" s="28"/>
      <c r="C71" s="28"/>
      <c r="D71" s="28"/>
      <c r="E71" s="28"/>
      <c r="F71" s="25"/>
      <c r="G71" s="26"/>
      <c r="H71" s="26"/>
      <c r="I71" s="26"/>
      <c r="J71" s="26"/>
      <c r="K71" s="18"/>
      <c r="L71" s="23"/>
    </row>
    <row r="72" spans="1:13" ht="18.2" customHeight="1" x14ac:dyDescent="0.25">
      <c r="A72" s="27"/>
      <c r="B72" s="28"/>
      <c r="C72" s="28"/>
      <c r="D72" s="28"/>
      <c r="E72" s="28"/>
      <c r="F72" s="25"/>
      <c r="G72" s="26"/>
      <c r="H72" s="26"/>
      <c r="I72" s="26"/>
      <c r="J72" s="26"/>
      <c r="K72" s="18"/>
      <c r="L72" s="23"/>
    </row>
    <row r="73" spans="1:13" ht="18.2" customHeight="1" x14ac:dyDescent="0.25">
      <c r="A73" s="27"/>
      <c r="B73" s="28"/>
      <c r="C73" s="28"/>
      <c r="D73" s="28"/>
      <c r="E73" s="28"/>
      <c r="F73" s="8" t="s">
        <v>19</v>
      </c>
      <c r="G73" s="10">
        <f>SUM(H73:J73)</f>
        <v>0</v>
      </c>
      <c r="H73" s="10">
        <v>0</v>
      </c>
      <c r="I73" s="10">
        <v>0</v>
      </c>
      <c r="J73" s="10">
        <v>0</v>
      </c>
      <c r="K73" s="18"/>
      <c r="L73" s="23"/>
    </row>
    <row r="74" spans="1:13" ht="18.2" customHeight="1" x14ac:dyDescent="0.25">
      <c r="A74" s="27"/>
      <c r="B74" s="28"/>
      <c r="C74" s="28"/>
      <c r="D74" s="28"/>
      <c r="E74" s="28"/>
      <c r="F74" s="8" t="s">
        <v>20</v>
      </c>
      <c r="G74" s="10">
        <f>SUM(H74:J74)</f>
        <v>23674.248</v>
      </c>
      <c r="H74" s="10">
        <v>23203.13046</v>
      </c>
      <c r="I74" s="10">
        <v>471.11754000000002</v>
      </c>
      <c r="J74" s="10">
        <v>0</v>
      </c>
      <c r="K74" s="18"/>
      <c r="L74" s="24"/>
      <c r="M74" s="1">
        <v>4.1000000000000002E-2</v>
      </c>
    </row>
    <row r="75" spans="1:13" ht="18.2" customHeight="1" x14ac:dyDescent="0.25">
      <c r="A75" s="27">
        <v>5</v>
      </c>
      <c r="B75" s="28" t="s">
        <v>32</v>
      </c>
      <c r="C75" s="28" t="s">
        <v>37</v>
      </c>
      <c r="D75" s="28" t="s">
        <v>24</v>
      </c>
      <c r="E75" s="28" t="s">
        <v>29</v>
      </c>
      <c r="F75" s="25" t="s">
        <v>18</v>
      </c>
      <c r="G75" s="26">
        <f>SUM(G78:G79)</f>
        <v>15000</v>
      </c>
      <c r="H75" s="26">
        <f>SUM(H78:H79)</f>
        <v>14701.5</v>
      </c>
      <c r="I75" s="26">
        <f>SUM(I78:I79)</f>
        <v>298.5</v>
      </c>
      <c r="J75" s="26">
        <f>SUM(J78:J79)</f>
        <v>0</v>
      </c>
      <c r="K75" s="18">
        <f t="shared" ref="K75" si="11">H79/M79</f>
        <v>358573.1707317073</v>
      </c>
      <c r="L75" s="22">
        <v>123</v>
      </c>
    </row>
    <row r="76" spans="1:13" ht="18.2" customHeight="1" x14ac:dyDescent="0.25">
      <c r="A76" s="27"/>
      <c r="B76" s="28"/>
      <c r="C76" s="28"/>
      <c r="D76" s="28"/>
      <c r="E76" s="28"/>
      <c r="F76" s="25"/>
      <c r="G76" s="26"/>
      <c r="H76" s="26"/>
      <c r="I76" s="26"/>
      <c r="J76" s="26"/>
      <c r="K76" s="18"/>
      <c r="L76" s="23"/>
    </row>
    <row r="77" spans="1:13" ht="18.2" customHeight="1" x14ac:dyDescent="0.25">
      <c r="A77" s="27"/>
      <c r="B77" s="28"/>
      <c r="C77" s="28"/>
      <c r="D77" s="28"/>
      <c r="E77" s="28"/>
      <c r="F77" s="25"/>
      <c r="G77" s="26"/>
      <c r="H77" s="26"/>
      <c r="I77" s="26"/>
      <c r="J77" s="26"/>
      <c r="K77" s="18"/>
      <c r="L77" s="23"/>
    </row>
    <row r="78" spans="1:13" ht="18.2" customHeight="1" x14ac:dyDescent="0.25">
      <c r="A78" s="27"/>
      <c r="B78" s="28"/>
      <c r="C78" s="28"/>
      <c r="D78" s="28"/>
      <c r="E78" s="28"/>
      <c r="F78" s="8" t="s">
        <v>19</v>
      </c>
      <c r="G78" s="10">
        <f>SUM(H78:J78)</f>
        <v>0</v>
      </c>
      <c r="H78" s="10">
        <v>0</v>
      </c>
      <c r="I78" s="10">
        <v>0</v>
      </c>
      <c r="J78" s="10">
        <v>0</v>
      </c>
      <c r="K78" s="18"/>
      <c r="L78" s="23"/>
    </row>
    <row r="79" spans="1:13" ht="18.2" customHeight="1" x14ac:dyDescent="0.25">
      <c r="A79" s="27"/>
      <c r="B79" s="28"/>
      <c r="C79" s="28"/>
      <c r="D79" s="28"/>
      <c r="E79" s="28"/>
      <c r="F79" s="8" t="s">
        <v>20</v>
      </c>
      <c r="G79" s="10">
        <f>SUM(H79:J79)</f>
        <v>15000</v>
      </c>
      <c r="H79" s="10">
        <v>14701.5</v>
      </c>
      <c r="I79" s="10">
        <v>298.5</v>
      </c>
      <c r="J79" s="10">
        <v>0</v>
      </c>
      <c r="K79" s="18"/>
      <c r="L79" s="24"/>
      <c r="M79" s="1">
        <v>4.1000000000000002E-2</v>
      </c>
    </row>
    <row r="80" spans="1:13" ht="18.2" customHeight="1" x14ac:dyDescent="0.25">
      <c r="A80" s="27">
        <v>6</v>
      </c>
      <c r="B80" s="28" t="s">
        <v>32</v>
      </c>
      <c r="C80" s="28" t="s">
        <v>38</v>
      </c>
      <c r="D80" s="28" t="s">
        <v>24</v>
      </c>
      <c r="E80" s="28" t="s">
        <v>29</v>
      </c>
      <c r="F80" s="25" t="s">
        <v>18</v>
      </c>
      <c r="G80" s="26">
        <f>SUM(G83:G84)</f>
        <v>16937.511999999999</v>
      </c>
      <c r="H80" s="26">
        <f>SUM(H83:H84)</f>
        <v>16600.45551</v>
      </c>
      <c r="I80" s="26">
        <f>SUM(I83:I84)</f>
        <v>337.05649</v>
      </c>
      <c r="J80" s="26">
        <f>SUM(J83:J84)</f>
        <v>0</v>
      </c>
      <c r="K80" s="18">
        <f t="shared" ref="K80" si="12">H84/M84</f>
        <v>572429.50034482754</v>
      </c>
      <c r="L80" s="22">
        <v>163</v>
      </c>
    </row>
    <row r="81" spans="1:13" ht="18.2" customHeight="1" x14ac:dyDescent="0.25">
      <c r="A81" s="27"/>
      <c r="B81" s="28"/>
      <c r="C81" s="28"/>
      <c r="D81" s="28"/>
      <c r="E81" s="28"/>
      <c r="F81" s="25"/>
      <c r="G81" s="26"/>
      <c r="H81" s="26"/>
      <c r="I81" s="26"/>
      <c r="J81" s="26"/>
      <c r="K81" s="18"/>
      <c r="L81" s="23"/>
    </row>
    <row r="82" spans="1:13" ht="18.2" customHeight="1" x14ac:dyDescent="0.25">
      <c r="A82" s="27"/>
      <c r="B82" s="28"/>
      <c r="C82" s="28"/>
      <c r="D82" s="28"/>
      <c r="E82" s="28"/>
      <c r="F82" s="25"/>
      <c r="G82" s="26"/>
      <c r="H82" s="26"/>
      <c r="I82" s="26"/>
      <c r="J82" s="26"/>
      <c r="K82" s="18"/>
      <c r="L82" s="23"/>
    </row>
    <row r="83" spans="1:13" ht="18.2" customHeight="1" x14ac:dyDescent="0.25">
      <c r="A83" s="27"/>
      <c r="B83" s="28"/>
      <c r="C83" s="28"/>
      <c r="D83" s="28"/>
      <c r="E83" s="28"/>
      <c r="F83" s="8" t="s">
        <v>19</v>
      </c>
      <c r="G83" s="10">
        <f>SUM(H83:J83)</f>
        <v>0</v>
      </c>
      <c r="H83" s="10">
        <v>0</v>
      </c>
      <c r="I83" s="10">
        <v>0</v>
      </c>
      <c r="J83" s="10">
        <v>0</v>
      </c>
      <c r="K83" s="18"/>
      <c r="L83" s="23"/>
    </row>
    <row r="84" spans="1:13" ht="18.2" customHeight="1" x14ac:dyDescent="0.25">
      <c r="A84" s="27"/>
      <c r="B84" s="28"/>
      <c r="C84" s="28"/>
      <c r="D84" s="28"/>
      <c r="E84" s="28"/>
      <c r="F84" s="8" t="s">
        <v>20</v>
      </c>
      <c r="G84" s="10">
        <f>SUM(H84:J84)</f>
        <v>16937.511999999999</v>
      </c>
      <c r="H84" s="10">
        <v>16600.45551</v>
      </c>
      <c r="I84" s="10">
        <v>337.05649</v>
      </c>
      <c r="J84" s="10">
        <v>0</v>
      </c>
      <c r="K84" s="18"/>
      <c r="L84" s="24"/>
      <c r="M84" s="1">
        <v>2.9000000000000001E-2</v>
      </c>
    </row>
    <row r="85" spans="1:13" ht="18.2" customHeight="1" x14ac:dyDescent="0.25">
      <c r="A85" s="29" t="s">
        <v>39</v>
      </c>
      <c r="B85" s="29"/>
      <c r="C85" s="29"/>
      <c r="D85" s="29"/>
      <c r="E85" s="29"/>
      <c r="F85" s="25" t="s">
        <v>18</v>
      </c>
      <c r="G85" s="26">
        <f>SUM(G88:G89)</f>
        <v>39870.623</v>
      </c>
      <c r="H85" s="26">
        <f>SUM(H90,H95,H100,H105,H110)</f>
        <v>39077.1976</v>
      </c>
      <c r="I85" s="26">
        <f>SUM(I90,I95,I100,I105,I110)</f>
        <v>793.42539999999985</v>
      </c>
      <c r="J85" s="26">
        <f>SUM(J90,J95,J100,J105,J110)</f>
        <v>0</v>
      </c>
      <c r="K85" s="18"/>
      <c r="L85" s="22"/>
    </row>
    <row r="86" spans="1:13" ht="18.2" customHeight="1" x14ac:dyDescent="0.25">
      <c r="A86" s="29"/>
      <c r="B86" s="29"/>
      <c r="C86" s="29"/>
      <c r="D86" s="29"/>
      <c r="E86" s="29"/>
      <c r="F86" s="25"/>
      <c r="G86" s="26"/>
      <c r="H86" s="26"/>
      <c r="I86" s="26"/>
      <c r="J86" s="26"/>
      <c r="K86" s="18"/>
      <c r="L86" s="23"/>
    </row>
    <row r="87" spans="1:13" ht="18.2" customHeight="1" x14ac:dyDescent="0.25">
      <c r="A87" s="29"/>
      <c r="B87" s="29"/>
      <c r="C87" s="29"/>
      <c r="D87" s="29"/>
      <c r="E87" s="29"/>
      <c r="F87" s="25"/>
      <c r="G87" s="26"/>
      <c r="H87" s="26"/>
      <c r="I87" s="26"/>
      <c r="J87" s="26"/>
      <c r="K87" s="18"/>
      <c r="L87" s="23"/>
    </row>
    <row r="88" spans="1:13" ht="18.2" customHeight="1" x14ac:dyDescent="0.25">
      <c r="A88" s="29"/>
      <c r="B88" s="29"/>
      <c r="C88" s="29"/>
      <c r="D88" s="29"/>
      <c r="E88" s="29"/>
      <c r="F88" s="8" t="s">
        <v>19</v>
      </c>
      <c r="G88" s="10">
        <f>SUM(H88:J88)</f>
        <v>0</v>
      </c>
      <c r="H88" s="10">
        <f t="shared" ref="H88:J89" si="13">SUM(H93,H98,H103,H108,H113)</f>
        <v>0</v>
      </c>
      <c r="I88" s="10">
        <f t="shared" si="13"/>
        <v>0</v>
      </c>
      <c r="J88" s="10">
        <f t="shared" si="13"/>
        <v>0</v>
      </c>
      <c r="K88" s="18"/>
      <c r="L88" s="23"/>
    </row>
    <row r="89" spans="1:13" ht="18.2" customHeight="1" x14ac:dyDescent="0.25">
      <c r="A89" s="29"/>
      <c r="B89" s="29"/>
      <c r="C89" s="29"/>
      <c r="D89" s="29"/>
      <c r="E89" s="29"/>
      <c r="F89" s="8" t="s">
        <v>20</v>
      </c>
      <c r="G89" s="10">
        <f>SUM(H89:J89)</f>
        <v>39870.623</v>
      </c>
      <c r="H89" s="10">
        <f t="shared" si="13"/>
        <v>39077.1976</v>
      </c>
      <c r="I89" s="10">
        <f t="shared" si="13"/>
        <v>793.42539999999985</v>
      </c>
      <c r="J89" s="10">
        <f t="shared" si="13"/>
        <v>0</v>
      </c>
      <c r="K89" s="18"/>
      <c r="L89" s="24"/>
    </row>
    <row r="90" spans="1:13" ht="18.2" customHeight="1" x14ac:dyDescent="0.25">
      <c r="A90" s="27">
        <v>1</v>
      </c>
      <c r="B90" s="28" t="s">
        <v>40</v>
      </c>
      <c r="C90" s="28" t="s">
        <v>41</v>
      </c>
      <c r="D90" s="28" t="s">
        <v>24</v>
      </c>
      <c r="E90" s="28" t="s">
        <v>25</v>
      </c>
      <c r="F90" s="25" t="s">
        <v>18</v>
      </c>
      <c r="G90" s="26">
        <f>SUM(G93:G94)</f>
        <v>6370.6230000000005</v>
      </c>
      <c r="H90" s="26">
        <f>SUM(H93:H94)</f>
        <v>6243.8476000000001</v>
      </c>
      <c r="I90" s="26">
        <f>SUM(I93:I94)</f>
        <v>126.7754</v>
      </c>
      <c r="J90" s="26">
        <f>SUM(J93:J94)</f>
        <v>0</v>
      </c>
      <c r="K90" s="18">
        <f t="shared" ref="K90" si="14">H94/M94</f>
        <v>156096.19</v>
      </c>
      <c r="L90" s="22">
        <v>56</v>
      </c>
    </row>
    <row r="91" spans="1:13" ht="18.2" customHeight="1" x14ac:dyDescent="0.25">
      <c r="A91" s="27"/>
      <c r="B91" s="28"/>
      <c r="C91" s="28"/>
      <c r="D91" s="28"/>
      <c r="E91" s="28"/>
      <c r="F91" s="25"/>
      <c r="G91" s="26"/>
      <c r="H91" s="26"/>
      <c r="I91" s="26"/>
      <c r="J91" s="26"/>
      <c r="K91" s="18"/>
      <c r="L91" s="23"/>
    </row>
    <row r="92" spans="1:13" ht="18.2" customHeight="1" x14ac:dyDescent="0.25">
      <c r="A92" s="27"/>
      <c r="B92" s="28"/>
      <c r="C92" s="28"/>
      <c r="D92" s="28"/>
      <c r="E92" s="28"/>
      <c r="F92" s="25"/>
      <c r="G92" s="26"/>
      <c r="H92" s="26"/>
      <c r="I92" s="26"/>
      <c r="J92" s="26"/>
      <c r="K92" s="18"/>
      <c r="L92" s="23"/>
    </row>
    <row r="93" spans="1:13" ht="18.2" customHeight="1" x14ac:dyDescent="0.25">
      <c r="A93" s="27"/>
      <c r="B93" s="28"/>
      <c r="C93" s="28"/>
      <c r="D93" s="28"/>
      <c r="E93" s="28"/>
      <c r="F93" s="8" t="s">
        <v>19</v>
      </c>
      <c r="G93" s="10">
        <f>SUM(H93:J93)</f>
        <v>0</v>
      </c>
      <c r="H93" s="10">
        <v>0</v>
      </c>
      <c r="I93" s="10">
        <v>0</v>
      </c>
      <c r="J93" s="10">
        <v>0</v>
      </c>
      <c r="K93" s="18"/>
      <c r="L93" s="23"/>
    </row>
    <row r="94" spans="1:13" ht="18.2" customHeight="1" x14ac:dyDescent="0.25">
      <c r="A94" s="27"/>
      <c r="B94" s="28"/>
      <c r="C94" s="28"/>
      <c r="D94" s="28"/>
      <c r="E94" s="28"/>
      <c r="F94" s="8" t="s">
        <v>20</v>
      </c>
      <c r="G94" s="10">
        <f>SUM(H94:J94)</f>
        <v>6370.6230000000005</v>
      </c>
      <c r="H94" s="10">
        <v>6243.8476000000001</v>
      </c>
      <c r="I94" s="10">
        <v>126.7754</v>
      </c>
      <c r="J94" s="10">
        <v>0</v>
      </c>
      <c r="K94" s="18"/>
      <c r="L94" s="24"/>
      <c r="M94" s="1">
        <v>0.04</v>
      </c>
    </row>
    <row r="95" spans="1:13" ht="18.2" customHeight="1" x14ac:dyDescent="0.25">
      <c r="A95" s="27">
        <v>2</v>
      </c>
      <c r="B95" s="28" t="s">
        <v>40</v>
      </c>
      <c r="C95" s="28" t="s">
        <v>42</v>
      </c>
      <c r="D95" s="28" t="s">
        <v>24</v>
      </c>
      <c r="E95" s="28" t="s">
        <v>25</v>
      </c>
      <c r="F95" s="25" t="s">
        <v>18</v>
      </c>
      <c r="G95" s="26">
        <f>SUM(G98:G99)</f>
        <v>5000</v>
      </c>
      <c r="H95" s="26">
        <f>SUM(H98:H99)</f>
        <v>4900.5</v>
      </c>
      <c r="I95" s="26">
        <f>SUM(I98:I99)</f>
        <v>99.5</v>
      </c>
      <c r="J95" s="26">
        <f>SUM(J98:J99)</f>
        <v>0</v>
      </c>
      <c r="K95" s="18">
        <f t="shared" ref="K95" si="15">H99/M99</f>
        <v>168982.75862068965</v>
      </c>
      <c r="L95" s="22">
        <v>63</v>
      </c>
    </row>
    <row r="96" spans="1:13" ht="18.2" customHeight="1" x14ac:dyDescent="0.25">
      <c r="A96" s="27"/>
      <c r="B96" s="28"/>
      <c r="C96" s="28"/>
      <c r="D96" s="28"/>
      <c r="E96" s="28"/>
      <c r="F96" s="25"/>
      <c r="G96" s="26"/>
      <c r="H96" s="26"/>
      <c r="I96" s="26"/>
      <c r="J96" s="26"/>
      <c r="K96" s="18"/>
      <c r="L96" s="23"/>
    </row>
    <row r="97" spans="1:13" ht="18.2" customHeight="1" x14ac:dyDescent="0.25">
      <c r="A97" s="27"/>
      <c r="B97" s="28"/>
      <c r="C97" s="28"/>
      <c r="D97" s="28"/>
      <c r="E97" s="28"/>
      <c r="F97" s="25"/>
      <c r="G97" s="26"/>
      <c r="H97" s="26"/>
      <c r="I97" s="26"/>
      <c r="J97" s="26"/>
      <c r="K97" s="18"/>
      <c r="L97" s="23"/>
    </row>
    <row r="98" spans="1:13" ht="18.2" customHeight="1" x14ac:dyDescent="0.25">
      <c r="A98" s="27"/>
      <c r="B98" s="28"/>
      <c r="C98" s="28"/>
      <c r="D98" s="28"/>
      <c r="E98" s="28"/>
      <c r="F98" s="8" t="s">
        <v>19</v>
      </c>
      <c r="G98" s="10">
        <f>SUM(H98:J98)</f>
        <v>0</v>
      </c>
      <c r="H98" s="10">
        <v>0</v>
      </c>
      <c r="I98" s="10">
        <v>0</v>
      </c>
      <c r="J98" s="10">
        <v>0</v>
      </c>
      <c r="K98" s="18"/>
      <c r="L98" s="23"/>
    </row>
    <row r="99" spans="1:13" ht="18.2" customHeight="1" x14ac:dyDescent="0.25">
      <c r="A99" s="27"/>
      <c r="B99" s="28"/>
      <c r="C99" s="28"/>
      <c r="D99" s="28"/>
      <c r="E99" s="28"/>
      <c r="F99" s="8" t="s">
        <v>20</v>
      </c>
      <c r="G99" s="10">
        <f>SUM(H99:J99)</f>
        <v>5000</v>
      </c>
      <c r="H99" s="10">
        <v>4900.5</v>
      </c>
      <c r="I99" s="10">
        <v>99.5</v>
      </c>
      <c r="J99" s="10">
        <v>0</v>
      </c>
      <c r="K99" s="18"/>
      <c r="L99" s="24"/>
      <c r="M99" s="1">
        <v>2.9000000000000001E-2</v>
      </c>
    </row>
    <row r="100" spans="1:13" ht="18.2" customHeight="1" x14ac:dyDescent="0.25">
      <c r="A100" s="27">
        <v>3</v>
      </c>
      <c r="B100" s="28" t="s">
        <v>40</v>
      </c>
      <c r="C100" s="28" t="s">
        <v>43</v>
      </c>
      <c r="D100" s="28" t="s">
        <v>24</v>
      </c>
      <c r="E100" s="28" t="s">
        <v>25</v>
      </c>
      <c r="F100" s="25" t="s">
        <v>18</v>
      </c>
      <c r="G100" s="26">
        <f>SUM(G103:G104)</f>
        <v>8500</v>
      </c>
      <c r="H100" s="26">
        <f>SUM(H103:H104)</f>
        <v>8330.85</v>
      </c>
      <c r="I100" s="26">
        <f>SUM(I103:I104)</f>
        <v>169.15</v>
      </c>
      <c r="J100" s="26">
        <f>SUM(J103:J104)</f>
        <v>0</v>
      </c>
      <c r="K100" s="18">
        <f t="shared" ref="K100" si="16">H104/M104</f>
        <v>203191.46341463414</v>
      </c>
      <c r="L100" s="22">
        <v>76</v>
      </c>
    </row>
    <row r="101" spans="1:13" ht="18.2" customHeight="1" x14ac:dyDescent="0.25">
      <c r="A101" s="27"/>
      <c r="B101" s="28"/>
      <c r="C101" s="28"/>
      <c r="D101" s="28"/>
      <c r="E101" s="28"/>
      <c r="F101" s="25"/>
      <c r="G101" s="26"/>
      <c r="H101" s="26"/>
      <c r="I101" s="26"/>
      <c r="J101" s="26"/>
      <c r="K101" s="18"/>
      <c r="L101" s="23"/>
    </row>
    <row r="102" spans="1:13" ht="18.2" customHeight="1" x14ac:dyDescent="0.25">
      <c r="A102" s="27"/>
      <c r="B102" s="28"/>
      <c r="C102" s="28"/>
      <c r="D102" s="28"/>
      <c r="E102" s="28"/>
      <c r="F102" s="25"/>
      <c r="G102" s="26"/>
      <c r="H102" s="26"/>
      <c r="I102" s="26"/>
      <c r="J102" s="26"/>
      <c r="K102" s="18"/>
      <c r="L102" s="23"/>
    </row>
    <row r="103" spans="1:13" ht="18.2" customHeight="1" x14ac:dyDescent="0.25">
      <c r="A103" s="27"/>
      <c r="B103" s="28"/>
      <c r="C103" s="28"/>
      <c r="D103" s="28"/>
      <c r="E103" s="28"/>
      <c r="F103" s="8" t="s">
        <v>19</v>
      </c>
      <c r="G103" s="10">
        <f>SUM(H103:J103)</f>
        <v>0</v>
      </c>
      <c r="H103" s="10">
        <v>0</v>
      </c>
      <c r="I103" s="10">
        <v>0</v>
      </c>
      <c r="J103" s="10">
        <v>0</v>
      </c>
      <c r="K103" s="18"/>
      <c r="L103" s="23"/>
    </row>
    <row r="104" spans="1:13" ht="18.2" customHeight="1" x14ac:dyDescent="0.25">
      <c r="A104" s="27"/>
      <c r="B104" s="28"/>
      <c r="C104" s="28"/>
      <c r="D104" s="28"/>
      <c r="E104" s="28"/>
      <c r="F104" s="8" t="s">
        <v>20</v>
      </c>
      <c r="G104" s="10">
        <f>SUM(H104:J104)</f>
        <v>8500</v>
      </c>
      <c r="H104" s="10">
        <v>8330.85</v>
      </c>
      <c r="I104" s="10">
        <v>169.15</v>
      </c>
      <c r="J104" s="10">
        <v>0</v>
      </c>
      <c r="K104" s="18"/>
      <c r="L104" s="24"/>
      <c r="M104" s="1">
        <v>4.1000000000000002E-2</v>
      </c>
    </row>
    <row r="105" spans="1:13" ht="18.2" customHeight="1" x14ac:dyDescent="0.25">
      <c r="A105" s="27">
        <v>4</v>
      </c>
      <c r="B105" s="28" t="s">
        <v>40</v>
      </c>
      <c r="C105" s="28" t="s">
        <v>44</v>
      </c>
      <c r="D105" s="28" t="s">
        <v>24</v>
      </c>
      <c r="E105" s="28" t="s">
        <v>25</v>
      </c>
      <c r="F105" s="25" t="s">
        <v>18</v>
      </c>
      <c r="G105" s="26">
        <f>SUM(G108:G109)</f>
        <v>8000</v>
      </c>
      <c r="H105" s="26">
        <f>SUM(H108:H109)</f>
        <v>7840.8</v>
      </c>
      <c r="I105" s="26">
        <f>SUM(I108:I109)</f>
        <v>159.19999999999999</v>
      </c>
      <c r="J105" s="26">
        <f>SUM(J108:J109)</f>
        <v>0</v>
      </c>
      <c r="K105" s="18">
        <f t="shared" ref="K105" si="17">H109/M109</f>
        <v>237600</v>
      </c>
      <c r="L105" s="22">
        <v>86</v>
      </c>
    </row>
    <row r="106" spans="1:13" ht="18.2" customHeight="1" x14ac:dyDescent="0.25">
      <c r="A106" s="27"/>
      <c r="B106" s="28"/>
      <c r="C106" s="28"/>
      <c r="D106" s="28"/>
      <c r="E106" s="28"/>
      <c r="F106" s="25"/>
      <c r="G106" s="26"/>
      <c r="H106" s="26"/>
      <c r="I106" s="26"/>
      <c r="J106" s="26"/>
      <c r="K106" s="18"/>
      <c r="L106" s="23"/>
    </row>
    <row r="107" spans="1:13" ht="18.2" customHeight="1" x14ac:dyDescent="0.25">
      <c r="A107" s="27"/>
      <c r="B107" s="28"/>
      <c r="C107" s="28"/>
      <c r="D107" s="28"/>
      <c r="E107" s="28"/>
      <c r="F107" s="25"/>
      <c r="G107" s="26"/>
      <c r="H107" s="26"/>
      <c r="I107" s="26"/>
      <c r="J107" s="26"/>
      <c r="K107" s="18"/>
      <c r="L107" s="23"/>
    </row>
    <row r="108" spans="1:13" ht="18.2" customHeight="1" x14ac:dyDescent="0.25">
      <c r="A108" s="27"/>
      <c r="B108" s="28"/>
      <c r="C108" s="28"/>
      <c r="D108" s="28"/>
      <c r="E108" s="28"/>
      <c r="F108" s="8" t="s">
        <v>19</v>
      </c>
      <c r="G108" s="10">
        <f>SUM(H108:J108)</f>
        <v>0</v>
      </c>
      <c r="H108" s="10">
        <v>0</v>
      </c>
      <c r="I108" s="10">
        <v>0</v>
      </c>
      <c r="J108" s="10">
        <v>0</v>
      </c>
      <c r="K108" s="18"/>
      <c r="L108" s="23"/>
    </row>
    <row r="109" spans="1:13" ht="18.2" customHeight="1" x14ac:dyDescent="0.25">
      <c r="A109" s="27"/>
      <c r="B109" s="28"/>
      <c r="C109" s="28"/>
      <c r="D109" s="28"/>
      <c r="E109" s="28"/>
      <c r="F109" s="8" t="s">
        <v>20</v>
      </c>
      <c r="G109" s="10">
        <f>SUM(H109:J109)</f>
        <v>8000</v>
      </c>
      <c r="H109" s="10">
        <v>7840.8</v>
      </c>
      <c r="I109" s="10">
        <v>159.19999999999999</v>
      </c>
      <c r="J109" s="10">
        <v>0</v>
      </c>
      <c r="K109" s="18"/>
      <c r="L109" s="24"/>
      <c r="M109" s="1">
        <v>3.3000000000000002E-2</v>
      </c>
    </row>
    <row r="110" spans="1:13" ht="18.2" customHeight="1" x14ac:dyDescent="0.25">
      <c r="A110" s="27">
        <v>5</v>
      </c>
      <c r="B110" s="28" t="s">
        <v>40</v>
      </c>
      <c r="C110" s="28" t="s">
        <v>45</v>
      </c>
      <c r="D110" s="28" t="s">
        <v>24</v>
      </c>
      <c r="E110" s="28" t="s">
        <v>29</v>
      </c>
      <c r="F110" s="25" t="s">
        <v>18</v>
      </c>
      <c r="G110" s="26">
        <f>SUM(G113:G114)</f>
        <v>12000</v>
      </c>
      <c r="H110" s="26">
        <f>SUM(H113:H114)</f>
        <v>11761.2</v>
      </c>
      <c r="I110" s="26">
        <f>SUM(I113:I114)</f>
        <v>238.8</v>
      </c>
      <c r="J110" s="26">
        <f>SUM(J113:J114)</f>
        <v>0</v>
      </c>
      <c r="K110" s="18">
        <f t="shared" ref="K110" si="18">H114/M114</f>
        <v>235224</v>
      </c>
      <c r="L110" s="22">
        <v>84</v>
      </c>
    </row>
    <row r="111" spans="1:13" ht="18.2" customHeight="1" x14ac:dyDescent="0.25">
      <c r="A111" s="27"/>
      <c r="B111" s="28"/>
      <c r="C111" s="28"/>
      <c r="D111" s="28"/>
      <c r="E111" s="28"/>
      <c r="F111" s="25"/>
      <c r="G111" s="26"/>
      <c r="H111" s="26"/>
      <c r="I111" s="26"/>
      <c r="J111" s="26"/>
      <c r="K111" s="18"/>
      <c r="L111" s="23"/>
    </row>
    <row r="112" spans="1:13" ht="18.2" customHeight="1" x14ac:dyDescent="0.25">
      <c r="A112" s="27"/>
      <c r="B112" s="28"/>
      <c r="C112" s="28"/>
      <c r="D112" s="28"/>
      <c r="E112" s="28"/>
      <c r="F112" s="25"/>
      <c r="G112" s="26"/>
      <c r="H112" s="26"/>
      <c r="I112" s="26"/>
      <c r="J112" s="26"/>
      <c r="K112" s="18"/>
      <c r="L112" s="23"/>
    </row>
    <row r="113" spans="1:13" ht="18.2" customHeight="1" x14ac:dyDescent="0.25">
      <c r="A113" s="27"/>
      <c r="B113" s="28"/>
      <c r="C113" s="28"/>
      <c r="D113" s="28"/>
      <c r="E113" s="28"/>
      <c r="F113" s="8" t="s">
        <v>19</v>
      </c>
      <c r="G113" s="10">
        <f>SUM(H113:J113)</f>
        <v>0</v>
      </c>
      <c r="H113" s="10">
        <v>0</v>
      </c>
      <c r="I113" s="10">
        <v>0</v>
      </c>
      <c r="J113" s="10">
        <v>0</v>
      </c>
      <c r="K113" s="18"/>
      <c r="L113" s="23"/>
    </row>
    <row r="114" spans="1:13" ht="18.2" customHeight="1" x14ac:dyDescent="0.25">
      <c r="A114" s="27"/>
      <c r="B114" s="28"/>
      <c r="C114" s="28"/>
      <c r="D114" s="28"/>
      <c r="E114" s="28"/>
      <c r="F114" s="8" t="s">
        <v>20</v>
      </c>
      <c r="G114" s="10">
        <f>SUM(H114:J114)</f>
        <v>12000</v>
      </c>
      <c r="H114" s="10">
        <v>11761.2</v>
      </c>
      <c r="I114" s="10">
        <v>238.8</v>
      </c>
      <c r="J114" s="10">
        <v>0</v>
      </c>
      <c r="K114" s="18"/>
      <c r="L114" s="24"/>
      <c r="M114" s="1">
        <v>0.05</v>
      </c>
    </row>
    <row r="115" spans="1:13" ht="18.2" customHeight="1" x14ac:dyDescent="0.25">
      <c r="A115" s="29" t="s">
        <v>46</v>
      </c>
      <c r="B115" s="29"/>
      <c r="C115" s="29"/>
      <c r="D115" s="29"/>
      <c r="E115" s="29"/>
      <c r="F115" s="25" t="s">
        <v>18</v>
      </c>
      <c r="G115" s="26">
        <f>SUM(G118:G119)</f>
        <v>28867.851999999999</v>
      </c>
      <c r="H115" s="26">
        <f>SUM(H120,H125,H130,H135)</f>
        <v>28293.38175</v>
      </c>
      <c r="I115" s="26">
        <f>SUM(I120,I125,I130,I135)</f>
        <v>574.47024999999996</v>
      </c>
      <c r="J115" s="26">
        <f>SUM(J120,J125,J130,J135)</f>
        <v>0</v>
      </c>
      <c r="K115" s="18"/>
      <c r="L115" s="22"/>
    </row>
    <row r="116" spans="1:13" ht="18.2" customHeight="1" x14ac:dyDescent="0.25">
      <c r="A116" s="29"/>
      <c r="B116" s="29"/>
      <c r="C116" s="29"/>
      <c r="D116" s="29"/>
      <c r="E116" s="29"/>
      <c r="F116" s="25"/>
      <c r="G116" s="26"/>
      <c r="H116" s="26"/>
      <c r="I116" s="26"/>
      <c r="J116" s="26"/>
      <c r="K116" s="18"/>
      <c r="L116" s="23"/>
    </row>
    <row r="117" spans="1:13" ht="18.2" customHeight="1" x14ac:dyDescent="0.25">
      <c r="A117" s="29"/>
      <c r="B117" s="29"/>
      <c r="C117" s="29"/>
      <c r="D117" s="29"/>
      <c r="E117" s="29"/>
      <c r="F117" s="25"/>
      <c r="G117" s="26"/>
      <c r="H117" s="26"/>
      <c r="I117" s="26"/>
      <c r="J117" s="26"/>
      <c r="K117" s="18"/>
      <c r="L117" s="23"/>
    </row>
    <row r="118" spans="1:13" ht="18.2" customHeight="1" x14ac:dyDescent="0.25">
      <c r="A118" s="29"/>
      <c r="B118" s="29"/>
      <c r="C118" s="29"/>
      <c r="D118" s="29"/>
      <c r="E118" s="29"/>
      <c r="F118" s="8" t="s">
        <v>19</v>
      </c>
      <c r="G118" s="10">
        <f>SUM(H118:J118)</f>
        <v>0</v>
      </c>
      <c r="H118" s="10">
        <f t="shared" ref="H118:J119" si="19">SUM(H123,H128,H133,H138)</f>
        <v>0</v>
      </c>
      <c r="I118" s="10">
        <f t="shared" si="19"/>
        <v>0</v>
      </c>
      <c r="J118" s="10">
        <f t="shared" si="19"/>
        <v>0</v>
      </c>
      <c r="K118" s="18"/>
      <c r="L118" s="23"/>
    </row>
    <row r="119" spans="1:13" ht="18.2" customHeight="1" x14ac:dyDescent="0.25">
      <c r="A119" s="29"/>
      <c r="B119" s="29"/>
      <c r="C119" s="29"/>
      <c r="D119" s="29"/>
      <c r="E119" s="29"/>
      <c r="F119" s="8" t="s">
        <v>20</v>
      </c>
      <c r="G119" s="10">
        <f>SUM(H119:J119)</f>
        <v>28867.851999999999</v>
      </c>
      <c r="H119" s="10">
        <f t="shared" si="19"/>
        <v>28293.38175</v>
      </c>
      <c r="I119" s="10">
        <f t="shared" si="19"/>
        <v>574.47024999999996</v>
      </c>
      <c r="J119" s="10">
        <f t="shared" si="19"/>
        <v>0</v>
      </c>
      <c r="K119" s="18"/>
      <c r="L119" s="24"/>
    </row>
    <row r="120" spans="1:13" ht="18.2" customHeight="1" x14ac:dyDescent="0.25">
      <c r="A120" s="27">
        <v>1</v>
      </c>
      <c r="B120" s="28" t="s">
        <v>47</v>
      </c>
      <c r="C120" s="28" t="s">
        <v>48</v>
      </c>
      <c r="D120" s="28" t="s">
        <v>24</v>
      </c>
      <c r="E120" s="28" t="s">
        <v>25</v>
      </c>
      <c r="F120" s="25" t="s">
        <v>18</v>
      </c>
      <c r="G120" s="26">
        <f>SUM(G123:G124)</f>
        <v>10367.852000000001</v>
      </c>
      <c r="H120" s="26">
        <f>SUM(H123:H124)</f>
        <v>10161.53175</v>
      </c>
      <c r="I120" s="26">
        <f>SUM(I123:I124)</f>
        <v>206.32024999999999</v>
      </c>
      <c r="J120" s="26">
        <f>SUM(J123:J124)</f>
        <v>0</v>
      </c>
      <c r="K120" s="18">
        <f t="shared" ref="K120" si="20">H124/M124</f>
        <v>290329.47857142857</v>
      </c>
      <c r="L120" s="22">
        <v>99</v>
      </c>
    </row>
    <row r="121" spans="1:13" ht="18.2" customHeight="1" x14ac:dyDescent="0.25">
      <c r="A121" s="27"/>
      <c r="B121" s="28"/>
      <c r="C121" s="28"/>
      <c r="D121" s="28"/>
      <c r="E121" s="28"/>
      <c r="F121" s="25"/>
      <c r="G121" s="26"/>
      <c r="H121" s="26"/>
      <c r="I121" s="26"/>
      <c r="J121" s="26"/>
      <c r="K121" s="18"/>
      <c r="L121" s="23"/>
    </row>
    <row r="122" spans="1:13" ht="18.2" customHeight="1" x14ac:dyDescent="0.25">
      <c r="A122" s="27"/>
      <c r="B122" s="28"/>
      <c r="C122" s="28"/>
      <c r="D122" s="28"/>
      <c r="E122" s="28"/>
      <c r="F122" s="25"/>
      <c r="G122" s="26"/>
      <c r="H122" s="26"/>
      <c r="I122" s="26"/>
      <c r="J122" s="26"/>
      <c r="K122" s="18"/>
      <c r="L122" s="23"/>
    </row>
    <row r="123" spans="1:13" ht="18.2" customHeight="1" x14ac:dyDescent="0.25">
      <c r="A123" s="27"/>
      <c r="B123" s="28"/>
      <c r="C123" s="28"/>
      <c r="D123" s="28"/>
      <c r="E123" s="28"/>
      <c r="F123" s="8" t="s">
        <v>19</v>
      </c>
      <c r="G123" s="10">
        <f>SUM(H123:J123)</f>
        <v>0</v>
      </c>
      <c r="H123" s="10">
        <v>0</v>
      </c>
      <c r="I123" s="10">
        <v>0</v>
      </c>
      <c r="J123" s="10">
        <v>0</v>
      </c>
      <c r="K123" s="18"/>
      <c r="L123" s="23"/>
    </row>
    <row r="124" spans="1:13" ht="18.2" customHeight="1" x14ac:dyDescent="0.25">
      <c r="A124" s="27"/>
      <c r="B124" s="28"/>
      <c r="C124" s="28"/>
      <c r="D124" s="28"/>
      <c r="E124" s="28"/>
      <c r="F124" s="8" t="s">
        <v>20</v>
      </c>
      <c r="G124" s="10">
        <f>SUM(H124:J124)</f>
        <v>10367.852000000001</v>
      </c>
      <c r="H124" s="10">
        <v>10161.53175</v>
      </c>
      <c r="I124" s="10">
        <v>206.32024999999999</v>
      </c>
      <c r="J124" s="10">
        <v>0</v>
      </c>
      <c r="K124" s="18"/>
      <c r="L124" s="24"/>
      <c r="M124" s="1">
        <v>3.5000000000000003E-2</v>
      </c>
    </row>
    <row r="125" spans="1:13" ht="18.2" customHeight="1" x14ac:dyDescent="0.25">
      <c r="A125" s="27">
        <v>2</v>
      </c>
      <c r="B125" s="28" t="s">
        <v>47</v>
      </c>
      <c r="C125" s="28" t="s">
        <v>49</v>
      </c>
      <c r="D125" s="28" t="s">
        <v>24</v>
      </c>
      <c r="E125" s="28" t="s">
        <v>25</v>
      </c>
      <c r="F125" s="25" t="s">
        <v>18</v>
      </c>
      <c r="G125" s="26">
        <f>SUM(G128:G129)</f>
        <v>7000</v>
      </c>
      <c r="H125" s="26">
        <f>SUM(H128:H129)</f>
        <v>6860.7</v>
      </c>
      <c r="I125" s="26">
        <f>SUM(I128:I129)</f>
        <v>139.30000000000001</v>
      </c>
      <c r="J125" s="26">
        <f>SUM(J128:J129)</f>
        <v>0</v>
      </c>
      <c r="K125" s="18">
        <f t="shared" ref="K125" si="21">H129/M129</f>
        <v>311850</v>
      </c>
      <c r="L125" s="22">
        <v>110</v>
      </c>
    </row>
    <row r="126" spans="1:13" ht="18.2" customHeight="1" x14ac:dyDescent="0.25">
      <c r="A126" s="27"/>
      <c r="B126" s="28"/>
      <c r="C126" s="28"/>
      <c r="D126" s="28"/>
      <c r="E126" s="28"/>
      <c r="F126" s="25"/>
      <c r="G126" s="26"/>
      <c r="H126" s="26"/>
      <c r="I126" s="26"/>
      <c r="J126" s="26"/>
      <c r="K126" s="18"/>
      <c r="L126" s="23"/>
    </row>
    <row r="127" spans="1:13" ht="18.2" customHeight="1" x14ac:dyDescent="0.25">
      <c r="A127" s="27"/>
      <c r="B127" s="28"/>
      <c r="C127" s="28"/>
      <c r="D127" s="28"/>
      <c r="E127" s="28"/>
      <c r="F127" s="25"/>
      <c r="G127" s="26"/>
      <c r="H127" s="26"/>
      <c r="I127" s="26"/>
      <c r="J127" s="26"/>
      <c r="K127" s="18"/>
      <c r="L127" s="23"/>
    </row>
    <row r="128" spans="1:13" ht="18.2" customHeight="1" x14ac:dyDescent="0.25">
      <c r="A128" s="27"/>
      <c r="B128" s="28"/>
      <c r="C128" s="28"/>
      <c r="D128" s="28"/>
      <c r="E128" s="28"/>
      <c r="F128" s="8" t="s">
        <v>19</v>
      </c>
      <c r="G128" s="10">
        <f>SUM(H128:J128)</f>
        <v>0</v>
      </c>
      <c r="H128" s="10">
        <v>0</v>
      </c>
      <c r="I128" s="10">
        <v>0</v>
      </c>
      <c r="J128" s="10">
        <v>0</v>
      </c>
      <c r="K128" s="18"/>
      <c r="L128" s="23"/>
    </row>
    <row r="129" spans="1:13" ht="18.2" customHeight="1" x14ac:dyDescent="0.25">
      <c r="A129" s="27"/>
      <c r="B129" s="28"/>
      <c r="C129" s="28"/>
      <c r="D129" s="28"/>
      <c r="E129" s="28"/>
      <c r="F129" s="8" t="s">
        <v>20</v>
      </c>
      <c r="G129" s="10">
        <f>SUM(H129:J129)</f>
        <v>7000</v>
      </c>
      <c r="H129" s="10">
        <v>6860.7</v>
      </c>
      <c r="I129" s="10">
        <v>139.30000000000001</v>
      </c>
      <c r="J129" s="10">
        <v>0</v>
      </c>
      <c r="K129" s="18"/>
      <c r="L129" s="24"/>
      <c r="M129" s="1">
        <v>2.1999999999999999E-2</v>
      </c>
    </row>
    <row r="130" spans="1:13" ht="18.2" customHeight="1" x14ac:dyDescent="0.25">
      <c r="A130" s="27">
        <v>3</v>
      </c>
      <c r="B130" s="28" t="s">
        <v>47</v>
      </c>
      <c r="C130" s="28" t="s">
        <v>50</v>
      </c>
      <c r="D130" s="28" t="s">
        <v>24</v>
      </c>
      <c r="E130" s="28" t="s">
        <v>25</v>
      </c>
      <c r="F130" s="25" t="s">
        <v>18</v>
      </c>
      <c r="G130" s="26">
        <f>SUM(G133:G134)</f>
        <v>5000</v>
      </c>
      <c r="H130" s="26">
        <f>SUM(H133:H134)</f>
        <v>4900.5</v>
      </c>
      <c r="I130" s="26">
        <f>SUM(I133:I134)</f>
        <v>99.5</v>
      </c>
      <c r="J130" s="26">
        <f>SUM(J133:J134)</f>
        <v>0</v>
      </c>
      <c r="K130" s="18">
        <f t="shared" ref="K130" si="22">H134/M134</f>
        <v>306281.25</v>
      </c>
      <c r="L130" s="22">
        <v>106</v>
      </c>
    </row>
    <row r="131" spans="1:13" ht="18.2" customHeight="1" x14ac:dyDescent="0.25">
      <c r="A131" s="27"/>
      <c r="B131" s="28"/>
      <c r="C131" s="28"/>
      <c r="D131" s="28"/>
      <c r="E131" s="28"/>
      <c r="F131" s="25"/>
      <c r="G131" s="26"/>
      <c r="H131" s="26"/>
      <c r="I131" s="26"/>
      <c r="J131" s="26"/>
      <c r="K131" s="18"/>
      <c r="L131" s="23"/>
    </row>
    <row r="132" spans="1:13" ht="18.2" customHeight="1" x14ac:dyDescent="0.25">
      <c r="A132" s="27"/>
      <c r="B132" s="28"/>
      <c r="C132" s="28"/>
      <c r="D132" s="28"/>
      <c r="E132" s="28"/>
      <c r="F132" s="25"/>
      <c r="G132" s="26"/>
      <c r="H132" s="26"/>
      <c r="I132" s="26"/>
      <c r="J132" s="26"/>
      <c r="K132" s="18"/>
      <c r="L132" s="23"/>
    </row>
    <row r="133" spans="1:13" ht="18.2" customHeight="1" x14ac:dyDescent="0.25">
      <c r="A133" s="27"/>
      <c r="B133" s="28"/>
      <c r="C133" s="28"/>
      <c r="D133" s="28"/>
      <c r="E133" s="28"/>
      <c r="F133" s="8" t="s">
        <v>19</v>
      </c>
      <c r="G133" s="10">
        <f>SUM(H133:J133)</f>
        <v>0</v>
      </c>
      <c r="H133" s="10">
        <v>0</v>
      </c>
      <c r="I133" s="10">
        <v>0</v>
      </c>
      <c r="J133" s="10">
        <v>0</v>
      </c>
      <c r="K133" s="18"/>
      <c r="L133" s="23"/>
    </row>
    <row r="134" spans="1:13" ht="18.2" customHeight="1" x14ac:dyDescent="0.25">
      <c r="A134" s="27"/>
      <c r="B134" s="28"/>
      <c r="C134" s="28"/>
      <c r="D134" s="28"/>
      <c r="E134" s="28"/>
      <c r="F134" s="8" t="s">
        <v>20</v>
      </c>
      <c r="G134" s="10">
        <f>SUM(H134:J134)</f>
        <v>5000</v>
      </c>
      <c r="H134" s="10">
        <v>4900.5</v>
      </c>
      <c r="I134" s="10">
        <v>99.5</v>
      </c>
      <c r="J134" s="10">
        <v>0</v>
      </c>
      <c r="K134" s="18"/>
      <c r="L134" s="24"/>
      <c r="M134" s="1">
        <v>1.6E-2</v>
      </c>
    </row>
    <row r="135" spans="1:13" ht="18.2" customHeight="1" x14ac:dyDescent="0.25">
      <c r="A135" s="27">
        <v>4</v>
      </c>
      <c r="B135" s="28" t="s">
        <v>47</v>
      </c>
      <c r="C135" s="28" t="s">
        <v>51</v>
      </c>
      <c r="D135" s="28" t="s">
        <v>24</v>
      </c>
      <c r="E135" s="28" t="s">
        <v>25</v>
      </c>
      <c r="F135" s="25" t="s">
        <v>18</v>
      </c>
      <c r="G135" s="26">
        <f>SUM(G138:G139)</f>
        <v>6500</v>
      </c>
      <c r="H135" s="26">
        <f>SUM(H138:H139)</f>
        <v>6370.65</v>
      </c>
      <c r="I135" s="26">
        <f>SUM(I138:I139)</f>
        <v>129.35</v>
      </c>
      <c r="J135" s="26">
        <f>SUM(J138:J139)</f>
        <v>0</v>
      </c>
      <c r="K135" s="18">
        <f t="shared" ref="K135" si="23">H139/M139</f>
        <v>318532.5</v>
      </c>
      <c r="L135" s="22">
        <v>112</v>
      </c>
    </row>
    <row r="136" spans="1:13" ht="18.2" customHeight="1" x14ac:dyDescent="0.25">
      <c r="A136" s="27"/>
      <c r="B136" s="28"/>
      <c r="C136" s="28"/>
      <c r="D136" s="28"/>
      <c r="E136" s="28"/>
      <c r="F136" s="25"/>
      <c r="G136" s="26"/>
      <c r="H136" s="26"/>
      <c r="I136" s="26"/>
      <c r="J136" s="26"/>
      <c r="K136" s="18"/>
      <c r="L136" s="23"/>
    </row>
    <row r="137" spans="1:13" ht="18.2" customHeight="1" x14ac:dyDescent="0.25">
      <c r="A137" s="27"/>
      <c r="B137" s="28"/>
      <c r="C137" s="28"/>
      <c r="D137" s="28"/>
      <c r="E137" s="28"/>
      <c r="F137" s="25"/>
      <c r="G137" s="26"/>
      <c r="H137" s="26"/>
      <c r="I137" s="26"/>
      <c r="J137" s="26"/>
      <c r="K137" s="18"/>
      <c r="L137" s="23"/>
    </row>
    <row r="138" spans="1:13" ht="18.2" customHeight="1" x14ac:dyDescent="0.25">
      <c r="A138" s="27"/>
      <c r="B138" s="28"/>
      <c r="C138" s="28"/>
      <c r="D138" s="28"/>
      <c r="E138" s="28"/>
      <c r="F138" s="8" t="s">
        <v>19</v>
      </c>
      <c r="G138" s="10">
        <f>SUM(H138:J138)</f>
        <v>0</v>
      </c>
      <c r="H138" s="10">
        <v>0</v>
      </c>
      <c r="I138" s="10">
        <v>0</v>
      </c>
      <c r="J138" s="10">
        <v>0</v>
      </c>
      <c r="K138" s="18"/>
      <c r="L138" s="23"/>
    </row>
    <row r="139" spans="1:13" ht="18.2" customHeight="1" x14ac:dyDescent="0.25">
      <c r="A139" s="27"/>
      <c r="B139" s="28"/>
      <c r="C139" s="28"/>
      <c r="D139" s="28"/>
      <c r="E139" s="28"/>
      <c r="F139" s="8" t="s">
        <v>20</v>
      </c>
      <c r="G139" s="10">
        <f>SUM(H139:J139)</f>
        <v>6500</v>
      </c>
      <c r="H139" s="10">
        <v>6370.65</v>
      </c>
      <c r="I139" s="10">
        <v>129.35</v>
      </c>
      <c r="J139" s="10">
        <v>0</v>
      </c>
      <c r="K139" s="18"/>
      <c r="L139" s="24"/>
      <c r="M139" s="1">
        <v>0.02</v>
      </c>
    </row>
    <row r="140" spans="1:13" ht="18.2" customHeight="1" x14ac:dyDescent="0.25">
      <c r="A140" s="29" t="s">
        <v>52</v>
      </c>
      <c r="B140" s="29"/>
      <c r="C140" s="29"/>
      <c r="D140" s="29"/>
      <c r="E140" s="29"/>
      <c r="F140" s="25" t="s">
        <v>18</v>
      </c>
      <c r="G140" s="26">
        <f>SUM(G143:G144)</f>
        <v>377017.04434000002</v>
      </c>
      <c r="H140" s="26">
        <f>SUM(H145,H150,H155,H160,H165,H170,H175,H180,H185,H190,H195,H200)</f>
        <v>369514.40515000001</v>
      </c>
      <c r="I140" s="26">
        <f>SUM(I145,I150,I155,I160,I165,I170,I175,I180,I185,I190,I195,I200)</f>
        <v>7502.6391899999999</v>
      </c>
      <c r="J140" s="26">
        <f>SUM(J145,J150,J155,J160,J165,J170,J175,J180,J185,J190,J195,J200)</f>
        <v>0</v>
      </c>
      <c r="K140" s="18"/>
      <c r="L140" s="22"/>
    </row>
    <row r="141" spans="1:13" ht="18.2" customHeight="1" x14ac:dyDescent="0.25">
      <c r="A141" s="29"/>
      <c r="B141" s="29"/>
      <c r="C141" s="29"/>
      <c r="D141" s="29"/>
      <c r="E141" s="29"/>
      <c r="F141" s="25"/>
      <c r="G141" s="26"/>
      <c r="H141" s="26"/>
      <c r="I141" s="26"/>
      <c r="J141" s="26"/>
      <c r="K141" s="18"/>
      <c r="L141" s="23"/>
    </row>
    <row r="142" spans="1:13" ht="18.2" customHeight="1" x14ac:dyDescent="0.25">
      <c r="A142" s="29"/>
      <c r="B142" s="29"/>
      <c r="C142" s="29"/>
      <c r="D142" s="29"/>
      <c r="E142" s="29"/>
      <c r="F142" s="25"/>
      <c r="G142" s="26"/>
      <c r="H142" s="26"/>
      <c r="I142" s="26"/>
      <c r="J142" s="26"/>
      <c r="K142" s="18"/>
      <c r="L142" s="23"/>
    </row>
    <row r="143" spans="1:13" ht="18.2" customHeight="1" x14ac:dyDescent="0.25">
      <c r="A143" s="29"/>
      <c r="B143" s="29"/>
      <c r="C143" s="29"/>
      <c r="D143" s="29"/>
      <c r="E143" s="29"/>
      <c r="F143" s="8" t="s">
        <v>19</v>
      </c>
      <c r="G143" s="10">
        <f>SUM(H143:J143)</f>
        <v>0</v>
      </c>
      <c r="H143" s="10">
        <f t="shared" ref="H143:J144" si="24">SUM(H148,H153,H158,H163,H168,H173,H178,H183,H188,H193,H198,H203)</f>
        <v>0</v>
      </c>
      <c r="I143" s="10">
        <f t="shared" si="24"/>
        <v>0</v>
      </c>
      <c r="J143" s="10">
        <f t="shared" si="24"/>
        <v>0</v>
      </c>
      <c r="K143" s="18"/>
      <c r="L143" s="23"/>
    </row>
    <row r="144" spans="1:13" ht="18.2" customHeight="1" x14ac:dyDescent="0.25">
      <c r="A144" s="29"/>
      <c r="B144" s="29"/>
      <c r="C144" s="29"/>
      <c r="D144" s="29"/>
      <c r="E144" s="29"/>
      <c r="F144" s="8" t="s">
        <v>20</v>
      </c>
      <c r="G144" s="10">
        <f>SUM(H144:J144)</f>
        <v>377017.04434000002</v>
      </c>
      <c r="H144" s="10">
        <f t="shared" si="24"/>
        <v>369514.40515000001</v>
      </c>
      <c r="I144" s="10">
        <f t="shared" si="24"/>
        <v>7502.6391899999999</v>
      </c>
      <c r="J144" s="10">
        <f t="shared" si="24"/>
        <v>0</v>
      </c>
      <c r="K144" s="18"/>
      <c r="L144" s="24"/>
    </row>
    <row r="145" spans="1:13" ht="18.2" customHeight="1" x14ac:dyDescent="0.25">
      <c r="A145" s="27">
        <v>1</v>
      </c>
      <c r="B145" s="28" t="s">
        <v>53</v>
      </c>
      <c r="C145" s="28" t="s">
        <v>54</v>
      </c>
      <c r="D145" s="28" t="s">
        <v>24</v>
      </c>
      <c r="E145" s="28" t="s">
        <v>29</v>
      </c>
      <c r="F145" s="25" t="s">
        <v>18</v>
      </c>
      <c r="G145" s="26">
        <f>SUM(G148:G149)</f>
        <v>5300</v>
      </c>
      <c r="H145" s="26">
        <f>SUM(H148:H149)</f>
        <v>5194.53</v>
      </c>
      <c r="I145" s="26">
        <f>SUM(I148:I149)</f>
        <v>105.47</v>
      </c>
      <c r="J145" s="26">
        <f>SUM(J148:J149)</f>
        <v>0</v>
      </c>
      <c r="K145" s="18">
        <f t="shared" ref="K145" si="25">H149/M149</f>
        <v>305560.5882352941</v>
      </c>
      <c r="L145" s="22">
        <v>105</v>
      </c>
    </row>
    <row r="146" spans="1:13" ht="18.2" customHeight="1" x14ac:dyDescent="0.25">
      <c r="A146" s="27"/>
      <c r="B146" s="28"/>
      <c r="C146" s="28"/>
      <c r="D146" s="28"/>
      <c r="E146" s="28"/>
      <c r="F146" s="25"/>
      <c r="G146" s="26"/>
      <c r="H146" s="26"/>
      <c r="I146" s="26"/>
      <c r="J146" s="26"/>
      <c r="K146" s="18"/>
      <c r="L146" s="23"/>
    </row>
    <row r="147" spans="1:13" ht="18.2" customHeight="1" x14ac:dyDescent="0.25">
      <c r="A147" s="27"/>
      <c r="B147" s="28"/>
      <c r="C147" s="28"/>
      <c r="D147" s="28"/>
      <c r="E147" s="28"/>
      <c r="F147" s="25"/>
      <c r="G147" s="26"/>
      <c r="H147" s="26"/>
      <c r="I147" s="26"/>
      <c r="J147" s="26"/>
      <c r="K147" s="18"/>
      <c r="L147" s="23"/>
    </row>
    <row r="148" spans="1:13" ht="18.2" customHeight="1" x14ac:dyDescent="0.25">
      <c r="A148" s="27"/>
      <c r="B148" s="28"/>
      <c r="C148" s="28"/>
      <c r="D148" s="28"/>
      <c r="E148" s="28"/>
      <c r="F148" s="8" t="s">
        <v>19</v>
      </c>
      <c r="G148" s="10">
        <f>SUM(H148:J148)</f>
        <v>0</v>
      </c>
      <c r="H148" s="10">
        <v>0</v>
      </c>
      <c r="I148" s="10">
        <v>0</v>
      </c>
      <c r="J148" s="10">
        <v>0</v>
      </c>
      <c r="K148" s="18"/>
      <c r="L148" s="23"/>
    </row>
    <row r="149" spans="1:13" ht="18.2" customHeight="1" x14ac:dyDescent="0.25">
      <c r="A149" s="27"/>
      <c r="B149" s="28"/>
      <c r="C149" s="28"/>
      <c r="D149" s="28"/>
      <c r="E149" s="28"/>
      <c r="F149" s="8" t="s">
        <v>20</v>
      </c>
      <c r="G149" s="10">
        <f>SUM(H149:J149)</f>
        <v>5300</v>
      </c>
      <c r="H149" s="10">
        <v>5194.53</v>
      </c>
      <c r="I149" s="10">
        <v>105.47</v>
      </c>
      <c r="J149" s="10">
        <v>0</v>
      </c>
      <c r="K149" s="18"/>
      <c r="L149" s="24"/>
      <c r="M149" s="1">
        <v>1.7000000000000001E-2</v>
      </c>
    </row>
    <row r="150" spans="1:13" ht="18.2" customHeight="1" x14ac:dyDescent="0.25">
      <c r="A150" s="27">
        <v>2</v>
      </c>
      <c r="B150" s="28" t="s">
        <v>53</v>
      </c>
      <c r="C150" s="28" t="s">
        <v>55</v>
      </c>
      <c r="D150" s="28" t="s">
        <v>24</v>
      </c>
      <c r="E150" s="28" t="s">
        <v>29</v>
      </c>
      <c r="F150" s="25" t="s">
        <v>18</v>
      </c>
      <c r="G150" s="26">
        <f>SUM(G153:G154)</f>
        <v>5200</v>
      </c>
      <c r="H150" s="26">
        <f>SUM(H153:H154)</f>
        <v>5096.5200000000004</v>
      </c>
      <c r="I150" s="26">
        <f>SUM(I153:I154)</f>
        <v>103.48</v>
      </c>
      <c r="J150" s="26">
        <f>SUM(J153:J154)</f>
        <v>0</v>
      </c>
      <c r="K150" s="18">
        <f t="shared" ref="K150" si="26">H154/M154</f>
        <v>299795.29411764705</v>
      </c>
      <c r="L150" s="22">
        <v>103</v>
      </c>
    </row>
    <row r="151" spans="1:13" ht="18.2" customHeight="1" x14ac:dyDescent="0.25">
      <c r="A151" s="27"/>
      <c r="B151" s="28"/>
      <c r="C151" s="28"/>
      <c r="D151" s="28"/>
      <c r="E151" s="28"/>
      <c r="F151" s="25"/>
      <c r="G151" s="26"/>
      <c r="H151" s="26"/>
      <c r="I151" s="26"/>
      <c r="J151" s="26"/>
      <c r="K151" s="18"/>
      <c r="L151" s="23"/>
    </row>
    <row r="152" spans="1:13" ht="18.2" customHeight="1" x14ac:dyDescent="0.25">
      <c r="A152" s="27"/>
      <c r="B152" s="28"/>
      <c r="C152" s="28"/>
      <c r="D152" s="28"/>
      <c r="E152" s="28"/>
      <c r="F152" s="25"/>
      <c r="G152" s="26"/>
      <c r="H152" s="26"/>
      <c r="I152" s="26"/>
      <c r="J152" s="26"/>
      <c r="K152" s="18"/>
      <c r="L152" s="23"/>
    </row>
    <row r="153" spans="1:13" ht="18.2" customHeight="1" x14ac:dyDescent="0.25">
      <c r="A153" s="27"/>
      <c r="B153" s="28"/>
      <c r="C153" s="28"/>
      <c r="D153" s="28"/>
      <c r="E153" s="28"/>
      <c r="F153" s="8" t="s">
        <v>19</v>
      </c>
      <c r="G153" s="10">
        <f>SUM(H153:J153)</f>
        <v>0</v>
      </c>
      <c r="H153" s="10">
        <v>0</v>
      </c>
      <c r="I153" s="10">
        <v>0</v>
      </c>
      <c r="J153" s="10">
        <v>0</v>
      </c>
      <c r="K153" s="18"/>
      <c r="L153" s="23"/>
    </row>
    <row r="154" spans="1:13" ht="18.2" customHeight="1" x14ac:dyDescent="0.25">
      <c r="A154" s="27"/>
      <c r="B154" s="28"/>
      <c r="C154" s="28"/>
      <c r="D154" s="28"/>
      <c r="E154" s="28"/>
      <c r="F154" s="8" t="s">
        <v>20</v>
      </c>
      <c r="G154" s="10">
        <f>SUM(H154:J154)</f>
        <v>5200</v>
      </c>
      <c r="H154" s="10">
        <v>5096.5200000000004</v>
      </c>
      <c r="I154" s="10">
        <v>103.48</v>
      </c>
      <c r="J154" s="10">
        <v>0</v>
      </c>
      <c r="K154" s="18"/>
      <c r="L154" s="24"/>
      <c r="M154" s="1">
        <v>1.7000000000000001E-2</v>
      </c>
    </row>
    <row r="155" spans="1:13" ht="18.2" customHeight="1" x14ac:dyDescent="0.25">
      <c r="A155" s="27">
        <v>3</v>
      </c>
      <c r="B155" s="28" t="s">
        <v>53</v>
      </c>
      <c r="C155" s="28" t="s">
        <v>56</v>
      </c>
      <c r="D155" s="28" t="s">
        <v>24</v>
      </c>
      <c r="E155" s="28" t="s">
        <v>29</v>
      </c>
      <c r="F155" s="25" t="s">
        <v>18</v>
      </c>
      <c r="G155" s="26">
        <f>SUM(G158:G159)</f>
        <v>7850</v>
      </c>
      <c r="H155" s="26">
        <f>SUM(H158:H159)</f>
        <v>7693.7849999999999</v>
      </c>
      <c r="I155" s="26">
        <f>SUM(I158:I159)</f>
        <v>156.215</v>
      </c>
      <c r="J155" s="26">
        <f>SUM(J158:J159)</f>
        <v>0</v>
      </c>
      <c r="K155" s="18">
        <f t="shared" ref="K155" si="27">H159/M159</f>
        <v>452575.5882352941</v>
      </c>
      <c r="L155" s="22">
        <v>156</v>
      </c>
    </row>
    <row r="156" spans="1:13" ht="18.2" customHeight="1" x14ac:dyDescent="0.25">
      <c r="A156" s="27"/>
      <c r="B156" s="28"/>
      <c r="C156" s="28"/>
      <c r="D156" s="28"/>
      <c r="E156" s="28"/>
      <c r="F156" s="25"/>
      <c r="G156" s="26"/>
      <c r="H156" s="26"/>
      <c r="I156" s="26"/>
      <c r="J156" s="26"/>
      <c r="K156" s="18"/>
      <c r="L156" s="23"/>
    </row>
    <row r="157" spans="1:13" ht="18.2" customHeight="1" x14ac:dyDescent="0.25">
      <c r="A157" s="27"/>
      <c r="B157" s="28"/>
      <c r="C157" s="28"/>
      <c r="D157" s="28"/>
      <c r="E157" s="28"/>
      <c r="F157" s="25"/>
      <c r="G157" s="26"/>
      <c r="H157" s="26"/>
      <c r="I157" s="26"/>
      <c r="J157" s="26"/>
      <c r="K157" s="18"/>
      <c r="L157" s="23"/>
    </row>
    <row r="158" spans="1:13" ht="18.2" customHeight="1" x14ac:dyDescent="0.25">
      <c r="A158" s="27"/>
      <c r="B158" s="28"/>
      <c r="C158" s="28"/>
      <c r="D158" s="28"/>
      <c r="E158" s="28"/>
      <c r="F158" s="8" t="s">
        <v>19</v>
      </c>
      <c r="G158" s="10">
        <f>SUM(H158:J158)</f>
        <v>0</v>
      </c>
      <c r="H158" s="10">
        <v>0</v>
      </c>
      <c r="I158" s="10">
        <v>0</v>
      </c>
      <c r="J158" s="10">
        <v>0</v>
      </c>
      <c r="K158" s="18"/>
      <c r="L158" s="23"/>
    </row>
    <row r="159" spans="1:13" ht="18.2" customHeight="1" x14ac:dyDescent="0.25">
      <c r="A159" s="27"/>
      <c r="B159" s="28"/>
      <c r="C159" s="28"/>
      <c r="D159" s="28"/>
      <c r="E159" s="28"/>
      <c r="F159" s="8" t="s">
        <v>20</v>
      </c>
      <c r="G159" s="10">
        <f>SUM(H159:J159)</f>
        <v>7850</v>
      </c>
      <c r="H159" s="10">
        <v>7693.7849999999999</v>
      </c>
      <c r="I159" s="10">
        <v>156.215</v>
      </c>
      <c r="J159" s="10">
        <v>0</v>
      </c>
      <c r="K159" s="18"/>
      <c r="L159" s="24"/>
      <c r="M159" s="1">
        <v>1.7000000000000001E-2</v>
      </c>
    </row>
    <row r="160" spans="1:13" ht="18.2" customHeight="1" x14ac:dyDescent="0.25">
      <c r="A160" s="27">
        <v>4</v>
      </c>
      <c r="B160" s="28" t="s">
        <v>53</v>
      </c>
      <c r="C160" s="28" t="s">
        <v>57</v>
      </c>
      <c r="D160" s="28" t="s">
        <v>24</v>
      </c>
      <c r="E160" s="28" t="s">
        <v>29</v>
      </c>
      <c r="F160" s="25" t="s">
        <v>18</v>
      </c>
      <c r="G160" s="26">
        <f>SUM(G163:G164)</f>
        <v>4400</v>
      </c>
      <c r="H160" s="26">
        <f>SUM(H163:H164)</f>
        <v>4312.4399999999996</v>
      </c>
      <c r="I160" s="26">
        <f>SUM(I163:I164)</f>
        <v>87.56</v>
      </c>
      <c r="J160" s="26">
        <f>SUM(J163:J164)</f>
        <v>0</v>
      </c>
      <c r="K160" s="18">
        <f t="shared" ref="K160" si="28">H164/M164</f>
        <v>308031.42857142852</v>
      </c>
      <c r="L160" s="22">
        <v>107</v>
      </c>
    </row>
    <row r="161" spans="1:13" ht="18.2" customHeight="1" x14ac:dyDescent="0.25">
      <c r="A161" s="27"/>
      <c r="B161" s="28"/>
      <c r="C161" s="28"/>
      <c r="D161" s="28"/>
      <c r="E161" s="28"/>
      <c r="F161" s="25"/>
      <c r="G161" s="26"/>
      <c r="H161" s="26"/>
      <c r="I161" s="26"/>
      <c r="J161" s="26"/>
      <c r="K161" s="18"/>
      <c r="L161" s="23"/>
    </row>
    <row r="162" spans="1:13" ht="18.2" customHeight="1" x14ac:dyDescent="0.25">
      <c r="A162" s="27"/>
      <c r="B162" s="28"/>
      <c r="C162" s="28"/>
      <c r="D162" s="28"/>
      <c r="E162" s="28"/>
      <c r="F162" s="25"/>
      <c r="G162" s="26"/>
      <c r="H162" s="26"/>
      <c r="I162" s="26"/>
      <c r="J162" s="26"/>
      <c r="K162" s="18"/>
      <c r="L162" s="23"/>
    </row>
    <row r="163" spans="1:13" ht="18.2" customHeight="1" x14ac:dyDescent="0.25">
      <c r="A163" s="27"/>
      <c r="B163" s="28"/>
      <c r="C163" s="28"/>
      <c r="D163" s="28"/>
      <c r="E163" s="28"/>
      <c r="F163" s="8" t="s">
        <v>19</v>
      </c>
      <c r="G163" s="10">
        <f>SUM(H163:J163)</f>
        <v>0</v>
      </c>
      <c r="H163" s="10">
        <v>0</v>
      </c>
      <c r="I163" s="10">
        <v>0</v>
      </c>
      <c r="J163" s="10">
        <v>0</v>
      </c>
      <c r="K163" s="18"/>
      <c r="L163" s="23"/>
    </row>
    <row r="164" spans="1:13" ht="18.2" customHeight="1" x14ac:dyDescent="0.25">
      <c r="A164" s="27"/>
      <c r="B164" s="28"/>
      <c r="C164" s="28"/>
      <c r="D164" s="28"/>
      <c r="E164" s="28"/>
      <c r="F164" s="8" t="s">
        <v>20</v>
      </c>
      <c r="G164" s="10">
        <f>SUM(H164:J164)</f>
        <v>4400</v>
      </c>
      <c r="H164" s="10">
        <v>4312.4399999999996</v>
      </c>
      <c r="I164" s="10">
        <v>87.56</v>
      </c>
      <c r="J164" s="10">
        <v>0</v>
      </c>
      <c r="K164" s="18"/>
      <c r="L164" s="24"/>
      <c r="M164" s="1">
        <v>1.4E-2</v>
      </c>
    </row>
    <row r="165" spans="1:13" ht="18.2" customHeight="1" x14ac:dyDescent="0.25">
      <c r="A165" s="27">
        <v>5</v>
      </c>
      <c r="B165" s="28" t="s">
        <v>53</v>
      </c>
      <c r="C165" s="28" t="s">
        <v>58</v>
      </c>
      <c r="D165" s="28" t="s">
        <v>24</v>
      </c>
      <c r="E165" s="28" t="s">
        <v>29</v>
      </c>
      <c r="F165" s="25" t="s">
        <v>18</v>
      </c>
      <c r="G165" s="26">
        <f>SUM(G168:G169)</f>
        <v>7550</v>
      </c>
      <c r="H165" s="26">
        <f>SUM(H168:H169)</f>
        <v>7399.7550000000001</v>
      </c>
      <c r="I165" s="26">
        <f>SUM(I168:I169)</f>
        <v>150.245</v>
      </c>
      <c r="J165" s="26">
        <f>SUM(J168:J169)</f>
        <v>0</v>
      </c>
      <c r="K165" s="18">
        <f t="shared" ref="K165" si="29">H169/M169</f>
        <v>462484.6875</v>
      </c>
      <c r="L165" s="22">
        <v>160</v>
      </c>
    </row>
    <row r="166" spans="1:13" ht="18.2" customHeight="1" x14ac:dyDescent="0.25">
      <c r="A166" s="27"/>
      <c r="B166" s="28"/>
      <c r="C166" s="28"/>
      <c r="D166" s="28"/>
      <c r="E166" s="28"/>
      <c r="F166" s="25"/>
      <c r="G166" s="26"/>
      <c r="H166" s="26"/>
      <c r="I166" s="26"/>
      <c r="J166" s="26"/>
      <c r="K166" s="18"/>
      <c r="L166" s="23"/>
    </row>
    <row r="167" spans="1:13" ht="18.2" customHeight="1" x14ac:dyDescent="0.25">
      <c r="A167" s="27"/>
      <c r="B167" s="28"/>
      <c r="C167" s="28"/>
      <c r="D167" s="28"/>
      <c r="E167" s="28"/>
      <c r="F167" s="25"/>
      <c r="G167" s="26"/>
      <c r="H167" s="26"/>
      <c r="I167" s="26"/>
      <c r="J167" s="26"/>
      <c r="K167" s="18"/>
      <c r="L167" s="23"/>
    </row>
    <row r="168" spans="1:13" ht="18.2" customHeight="1" x14ac:dyDescent="0.25">
      <c r="A168" s="27"/>
      <c r="B168" s="28"/>
      <c r="C168" s="28"/>
      <c r="D168" s="28"/>
      <c r="E168" s="28"/>
      <c r="F168" s="8" t="s">
        <v>19</v>
      </c>
      <c r="G168" s="10">
        <f>SUM(H168:J168)</f>
        <v>0</v>
      </c>
      <c r="H168" s="10">
        <v>0</v>
      </c>
      <c r="I168" s="10">
        <v>0</v>
      </c>
      <c r="J168" s="10">
        <v>0</v>
      </c>
      <c r="K168" s="18"/>
      <c r="L168" s="23"/>
    </row>
    <row r="169" spans="1:13" ht="18.2" customHeight="1" x14ac:dyDescent="0.25">
      <c r="A169" s="27"/>
      <c r="B169" s="28"/>
      <c r="C169" s="28"/>
      <c r="D169" s="28"/>
      <c r="E169" s="28"/>
      <c r="F169" s="8" t="s">
        <v>20</v>
      </c>
      <c r="G169" s="10">
        <f>SUM(H169:J169)</f>
        <v>7550</v>
      </c>
      <c r="H169" s="10">
        <v>7399.7550000000001</v>
      </c>
      <c r="I169" s="10">
        <v>150.245</v>
      </c>
      <c r="J169" s="10">
        <v>0</v>
      </c>
      <c r="K169" s="18"/>
      <c r="L169" s="24"/>
      <c r="M169" s="1">
        <v>1.6E-2</v>
      </c>
    </row>
    <row r="170" spans="1:13" ht="18.2" customHeight="1" x14ac:dyDescent="0.25">
      <c r="A170" s="27">
        <v>6</v>
      </c>
      <c r="B170" s="28" t="s">
        <v>53</v>
      </c>
      <c r="C170" s="28" t="s">
        <v>59</v>
      </c>
      <c r="D170" s="28" t="s">
        <v>24</v>
      </c>
      <c r="E170" s="28" t="s">
        <v>29</v>
      </c>
      <c r="F170" s="25" t="s">
        <v>18</v>
      </c>
      <c r="G170" s="26">
        <f>SUM(G173:G174)</f>
        <v>7835</v>
      </c>
      <c r="H170" s="26">
        <f>SUM(H173:H174)</f>
        <v>7679.0834999999997</v>
      </c>
      <c r="I170" s="26">
        <f>SUM(I173:I174)</f>
        <v>155.91650000000001</v>
      </c>
      <c r="J170" s="26">
        <f>SUM(J173:J174)</f>
        <v>0</v>
      </c>
      <c r="K170" s="18">
        <f t="shared" ref="K170" si="30">H174/M174</f>
        <v>404162.28947368421</v>
      </c>
      <c r="L170" s="22">
        <v>144</v>
      </c>
    </row>
    <row r="171" spans="1:13" ht="18.2" customHeight="1" x14ac:dyDescent="0.25">
      <c r="A171" s="27"/>
      <c r="B171" s="28"/>
      <c r="C171" s="28"/>
      <c r="D171" s="28"/>
      <c r="E171" s="28"/>
      <c r="F171" s="25"/>
      <c r="G171" s="26"/>
      <c r="H171" s="26"/>
      <c r="I171" s="26"/>
      <c r="J171" s="26"/>
      <c r="K171" s="18"/>
      <c r="L171" s="23"/>
    </row>
    <row r="172" spans="1:13" ht="18.2" customHeight="1" x14ac:dyDescent="0.25">
      <c r="A172" s="27"/>
      <c r="B172" s="28"/>
      <c r="C172" s="28"/>
      <c r="D172" s="28"/>
      <c r="E172" s="28"/>
      <c r="F172" s="25"/>
      <c r="G172" s="26"/>
      <c r="H172" s="26"/>
      <c r="I172" s="26"/>
      <c r="J172" s="26"/>
      <c r="K172" s="18"/>
      <c r="L172" s="23"/>
    </row>
    <row r="173" spans="1:13" ht="18.2" customHeight="1" x14ac:dyDescent="0.25">
      <c r="A173" s="27"/>
      <c r="B173" s="28"/>
      <c r="C173" s="28"/>
      <c r="D173" s="28"/>
      <c r="E173" s="28"/>
      <c r="F173" s="8" t="s">
        <v>19</v>
      </c>
      <c r="G173" s="10">
        <f>SUM(H173:J173)</f>
        <v>0</v>
      </c>
      <c r="H173" s="10">
        <v>0</v>
      </c>
      <c r="I173" s="10">
        <v>0</v>
      </c>
      <c r="J173" s="10">
        <v>0</v>
      </c>
      <c r="K173" s="18"/>
      <c r="L173" s="23"/>
    </row>
    <row r="174" spans="1:13" ht="18.2" customHeight="1" x14ac:dyDescent="0.25">
      <c r="A174" s="27"/>
      <c r="B174" s="28"/>
      <c r="C174" s="28"/>
      <c r="D174" s="28"/>
      <c r="E174" s="28"/>
      <c r="F174" s="8" t="s">
        <v>20</v>
      </c>
      <c r="G174" s="10">
        <f>SUM(H174:J174)</f>
        <v>7835</v>
      </c>
      <c r="H174" s="10">
        <v>7679.0834999999997</v>
      </c>
      <c r="I174" s="10">
        <v>155.91650000000001</v>
      </c>
      <c r="J174" s="10">
        <v>0</v>
      </c>
      <c r="K174" s="18"/>
      <c r="L174" s="24"/>
      <c r="M174" s="1">
        <v>1.9E-2</v>
      </c>
    </row>
    <row r="175" spans="1:13" ht="18.2" customHeight="1" x14ac:dyDescent="0.25">
      <c r="A175" s="27">
        <v>7</v>
      </c>
      <c r="B175" s="28" t="s">
        <v>53</v>
      </c>
      <c r="C175" s="28" t="s">
        <v>60</v>
      </c>
      <c r="D175" s="28" t="s">
        <v>24</v>
      </c>
      <c r="E175" s="28" t="s">
        <v>29</v>
      </c>
      <c r="F175" s="25" t="s">
        <v>18</v>
      </c>
      <c r="G175" s="26">
        <f>SUM(G178:G179)</f>
        <v>5800</v>
      </c>
      <c r="H175" s="26">
        <f>SUM(H178:H179)</f>
        <v>5684.58</v>
      </c>
      <c r="I175" s="26">
        <f>SUM(I178:I179)</f>
        <v>115.42</v>
      </c>
      <c r="J175" s="26">
        <f>SUM(J178:J179)</f>
        <v>0</v>
      </c>
      <c r="K175" s="18">
        <f t="shared" ref="K175" si="31">H179/M179</f>
        <v>315810</v>
      </c>
      <c r="L175" s="22">
        <v>111</v>
      </c>
    </row>
    <row r="176" spans="1:13" ht="18.2" customHeight="1" x14ac:dyDescent="0.25">
      <c r="A176" s="27"/>
      <c r="B176" s="28"/>
      <c r="C176" s="28"/>
      <c r="D176" s="28"/>
      <c r="E176" s="28"/>
      <c r="F176" s="25"/>
      <c r="G176" s="26"/>
      <c r="H176" s="26"/>
      <c r="I176" s="26"/>
      <c r="J176" s="26"/>
      <c r="K176" s="18"/>
      <c r="L176" s="23"/>
    </row>
    <row r="177" spans="1:13" ht="18.2" customHeight="1" x14ac:dyDescent="0.25">
      <c r="A177" s="27"/>
      <c r="B177" s="28"/>
      <c r="C177" s="28"/>
      <c r="D177" s="28"/>
      <c r="E177" s="28"/>
      <c r="F177" s="25"/>
      <c r="G177" s="26"/>
      <c r="H177" s="26"/>
      <c r="I177" s="26"/>
      <c r="J177" s="26"/>
      <c r="K177" s="18"/>
      <c r="L177" s="23"/>
    </row>
    <row r="178" spans="1:13" ht="18.2" customHeight="1" x14ac:dyDescent="0.25">
      <c r="A178" s="27"/>
      <c r="B178" s="28"/>
      <c r="C178" s="28"/>
      <c r="D178" s="28"/>
      <c r="E178" s="28"/>
      <c r="F178" s="8" t="s">
        <v>19</v>
      </c>
      <c r="G178" s="10">
        <f>SUM(H178:J178)</f>
        <v>0</v>
      </c>
      <c r="H178" s="10">
        <v>0</v>
      </c>
      <c r="I178" s="10">
        <v>0</v>
      </c>
      <c r="J178" s="10">
        <v>0</v>
      </c>
      <c r="K178" s="18"/>
      <c r="L178" s="23"/>
    </row>
    <row r="179" spans="1:13" ht="18.2" customHeight="1" x14ac:dyDescent="0.25">
      <c r="A179" s="27"/>
      <c r="B179" s="28"/>
      <c r="C179" s="28"/>
      <c r="D179" s="28"/>
      <c r="E179" s="28"/>
      <c r="F179" s="8" t="s">
        <v>20</v>
      </c>
      <c r="G179" s="10">
        <f>SUM(H179:J179)</f>
        <v>5800</v>
      </c>
      <c r="H179" s="10">
        <v>5684.58</v>
      </c>
      <c r="I179" s="10">
        <v>115.42</v>
      </c>
      <c r="J179" s="10">
        <v>0</v>
      </c>
      <c r="K179" s="18"/>
      <c r="L179" s="24"/>
      <c r="M179" s="1">
        <v>1.7999999999999999E-2</v>
      </c>
    </row>
    <row r="180" spans="1:13" ht="18.2" customHeight="1" x14ac:dyDescent="0.25">
      <c r="A180" s="27">
        <v>8</v>
      </c>
      <c r="B180" s="28" t="s">
        <v>53</v>
      </c>
      <c r="C180" s="28" t="s">
        <v>61</v>
      </c>
      <c r="D180" s="28" t="s">
        <v>24</v>
      </c>
      <c r="E180" s="28" t="s">
        <v>29</v>
      </c>
      <c r="F180" s="25" t="s">
        <v>18</v>
      </c>
      <c r="G180" s="26">
        <f>SUM(G183:G184)</f>
        <v>6400</v>
      </c>
      <c r="H180" s="26">
        <f>SUM(H183:H184)</f>
        <v>6272.64</v>
      </c>
      <c r="I180" s="26">
        <f>SUM(I183:I184)</f>
        <v>127.36</v>
      </c>
      <c r="J180" s="26">
        <f>SUM(J183:J184)</f>
        <v>0</v>
      </c>
      <c r="K180" s="18">
        <f t="shared" ref="K180" si="32">H184/M184</f>
        <v>330138.94736842107</v>
      </c>
      <c r="L180" s="22">
        <v>115</v>
      </c>
    </row>
    <row r="181" spans="1:13" ht="18.2" customHeight="1" x14ac:dyDescent="0.25">
      <c r="A181" s="27"/>
      <c r="B181" s="28"/>
      <c r="C181" s="28"/>
      <c r="D181" s="28"/>
      <c r="E181" s="28"/>
      <c r="F181" s="25"/>
      <c r="G181" s="26"/>
      <c r="H181" s="26"/>
      <c r="I181" s="26"/>
      <c r="J181" s="26"/>
      <c r="K181" s="18"/>
      <c r="L181" s="23"/>
    </row>
    <row r="182" spans="1:13" ht="18.2" customHeight="1" x14ac:dyDescent="0.25">
      <c r="A182" s="27"/>
      <c r="B182" s="28"/>
      <c r="C182" s="28"/>
      <c r="D182" s="28"/>
      <c r="E182" s="28"/>
      <c r="F182" s="25"/>
      <c r="G182" s="26"/>
      <c r="H182" s="26"/>
      <c r="I182" s="26"/>
      <c r="J182" s="26"/>
      <c r="K182" s="18"/>
      <c r="L182" s="23"/>
    </row>
    <row r="183" spans="1:13" ht="18.2" customHeight="1" x14ac:dyDescent="0.25">
      <c r="A183" s="27"/>
      <c r="B183" s="28"/>
      <c r="C183" s="28"/>
      <c r="D183" s="28"/>
      <c r="E183" s="28"/>
      <c r="F183" s="8" t="s">
        <v>19</v>
      </c>
      <c r="G183" s="10">
        <f>SUM(H183:J183)</f>
        <v>0</v>
      </c>
      <c r="H183" s="10">
        <v>0</v>
      </c>
      <c r="I183" s="10">
        <v>0</v>
      </c>
      <c r="J183" s="10">
        <v>0</v>
      </c>
      <c r="K183" s="18"/>
      <c r="L183" s="23"/>
    </row>
    <row r="184" spans="1:13" ht="18.2" customHeight="1" x14ac:dyDescent="0.25">
      <c r="A184" s="27"/>
      <c r="B184" s="28"/>
      <c r="C184" s="28"/>
      <c r="D184" s="28"/>
      <c r="E184" s="28"/>
      <c r="F184" s="8" t="s">
        <v>20</v>
      </c>
      <c r="G184" s="10">
        <f>SUM(H184:J184)</f>
        <v>6400</v>
      </c>
      <c r="H184" s="10">
        <v>6272.64</v>
      </c>
      <c r="I184" s="10">
        <v>127.36</v>
      </c>
      <c r="J184" s="10">
        <v>0</v>
      </c>
      <c r="K184" s="18"/>
      <c r="L184" s="24"/>
      <c r="M184" s="1">
        <v>1.9E-2</v>
      </c>
    </row>
    <row r="185" spans="1:13" ht="18.2" customHeight="1" x14ac:dyDescent="0.25">
      <c r="A185" s="27">
        <v>9</v>
      </c>
      <c r="B185" s="28" t="s">
        <v>53</v>
      </c>
      <c r="C185" s="28" t="s">
        <v>62</v>
      </c>
      <c r="D185" s="28" t="s">
        <v>24</v>
      </c>
      <c r="E185" s="28" t="s">
        <v>29</v>
      </c>
      <c r="F185" s="25" t="s">
        <v>18</v>
      </c>
      <c r="G185" s="26">
        <f>SUM(G188:G189)</f>
        <v>5600</v>
      </c>
      <c r="H185" s="26">
        <f>SUM(H188:H189)</f>
        <v>5488.56</v>
      </c>
      <c r="I185" s="26">
        <f>SUM(I188:I189)</f>
        <v>111.44</v>
      </c>
      <c r="J185" s="26">
        <f>SUM(J188:J189)</f>
        <v>0</v>
      </c>
      <c r="K185" s="18">
        <f t="shared" ref="K185" si="33">H189/M189</f>
        <v>304920.00000000006</v>
      </c>
      <c r="L185" s="22">
        <v>104</v>
      </c>
    </row>
    <row r="186" spans="1:13" ht="18.2" customHeight="1" x14ac:dyDescent="0.25">
      <c r="A186" s="27"/>
      <c r="B186" s="28"/>
      <c r="C186" s="28"/>
      <c r="D186" s="28"/>
      <c r="E186" s="28"/>
      <c r="F186" s="25"/>
      <c r="G186" s="26"/>
      <c r="H186" s="26"/>
      <c r="I186" s="26"/>
      <c r="J186" s="26"/>
      <c r="K186" s="18"/>
      <c r="L186" s="23"/>
    </row>
    <row r="187" spans="1:13" ht="18.2" customHeight="1" x14ac:dyDescent="0.25">
      <c r="A187" s="27"/>
      <c r="B187" s="28"/>
      <c r="C187" s="28"/>
      <c r="D187" s="28"/>
      <c r="E187" s="28"/>
      <c r="F187" s="25"/>
      <c r="G187" s="26"/>
      <c r="H187" s="26"/>
      <c r="I187" s="26"/>
      <c r="J187" s="26"/>
      <c r="K187" s="18"/>
      <c r="L187" s="23"/>
    </row>
    <row r="188" spans="1:13" ht="18.2" customHeight="1" x14ac:dyDescent="0.25">
      <c r="A188" s="27"/>
      <c r="B188" s="28"/>
      <c r="C188" s="28"/>
      <c r="D188" s="28"/>
      <c r="E188" s="28"/>
      <c r="F188" s="8" t="s">
        <v>19</v>
      </c>
      <c r="G188" s="10">
        <f>SUM(H188:J188)</f>
        <v>0</v>
      </c>
      <c r="H188" s="10">
        <v>0</v>
      </c>
      <c r="I188" s="10">
        <v>0</v>
      </c>
      <c r="J188" s="10">
        <v>0</v>
      </c>
      <c r="K188" s="18"/>
      <c r="L188" s="23"/>
    </row>
    <row r="189" spans="1:13" ht="18.2" customHeight="1" x14ac:dyDescent="0.25">
      <c r="A189" s="27"/>
      <c r="B189" s="28"/>
      <c r="C189" s="28"/>
      <c r="D189" s="28"/>
      <c r="E189" s="28"/>
      <c r="F189" s="8" t="s">
        <v>20</v>
      </c>
      <c r="G189" s="10">
        <f>SUM(H189:J189)</f>
        <v>5600</v>
      </c>
      <c r="H189" s="10">
        <v>5488.56</v>
      </c>
      <c r="I189" s="10">
        <v>111.44</v>
      </c>
      <c r="J189" s="10">
        <v>0</v>
      </c>
      <c r="K189" s="18"/>
      <c r="L189" s="24"/>
      <c r="M189" s="1">
        <v>1.7999999999999999E-2</v>
      </c>
    </row>
    <row r="190" spans="1:13" ht="18.2" customHeight="1" x14ac:dyDescent="0.25">
      <c r="A190" s="27">
        <v>10</v>
      </c>
      <c r="B190" s="28" t="s">
        <v>53</v>
      </c>
      <c r="C190" s="28" t="s">
        <v>63</v>
      </c>
      <c r="D190" s="28" t="s">
        <v>24</v>
      </c>
      <c r="E190" s="28" t="s">
        <v>25</v>
      </c>
      <c r="F190" s="25" t="s">
        <v>18</v>
      </c>
      <c r="G190" s="26">
        <f>SUM(G193:G194)</f>
        <v>27266.24051</v>
      </c>
      <c r="H190" s="26">
        <f>SUM(H193:H194)</f>
        <v>26723.642319999999</v>
      </c>
      <c r="I190" s="26">
        <f>SUM(I193:I194)</f>
        <v>542.59819000000005</v>
      </c>
      <c r="J190" s="26">
        <f>SUM(J193:J194)</f>
        <v>0</v>
      </c>
      <c r="K190" s="18">
        <f t="shared" ref="K190" si="34">H194/M194</f>
        <v>86484.279352750804</v>
      </c>
      <c r="L190" s="22">
        <v>60</v>
      </c>
    </row>
    <row r="191" spans="1:13" ht="18.2" customHeight="1" x14ac:dyDescent="0.25">
      <c r="A191" s="27"/>
      <c r="B191" s="28"/>
      <c r="C191" s="28"/>
      <c r="D191" s="28"/>
      <c r="E191" s="28"/>
      <c r="F191" s="25"/>
      <c r="G191" s="26"/>
      <c r="H191" s="26"/>
      <c r="I191" s="26"/>
      <c r="J191" s="26"/>
      <c r="K191" s="18"/>
      <c r="L191" s="23"/>
    </row>
    <row r="192" spans="1:13" ht="18.2" customHeight="1" x14ac:dyDescent="0.25">
      <c r="A192" s="27"/>
      <c r="B192" s="28"/>
      <c r="C192" s="28"/>
      <c r="D192" s="28"/>
      <c r="E192" s="28"/>
      <c r="F192" s="25"/>
      <c r="G192" s="26"/>
      <c r="H192" s="26"/>
      <c r="I192" s="26"/>
      <c r="J192" s="26"/>
      <c r="K192" s="18"/>
      <c r="L192" s="23"/>
    </row>
    <row r="193" spans="1:13" ht="18.2" customHeight="1" x14ac:dyDescent="0.25">
      <c r="A193" s="27"/>
      <c r="B193" s="28"/>
      <c r="C193" s="28"/>
      <c r="D193" s="28"/>
      <c r="E193" s="28"/>
      <c r="F193" s="8" t="s">
        <v>19</v>
      </c>
      <c r="G193" s="10">
        <f>SUM(H193:J193)</f>
        <v>0</v>
      </c>
      <c r="H193" s="10">
        <v>0</v>
      </c>
      <c r="I193" s="10">
        <v>0</v>
      </c>
      <c r="J193" s="10">
        <v>0</v>
      </c>
      <c r="K193" s="18"/>
      <c r="L193" s="23"/>
    </row>
    <row r="194" spans="1:13" ht="18.2" customHeight="1" x14ac:dyDescent="0.25">
      <c r="A194" s="27"/>
      <c r="B194" s="28"/>
      <c r="C194" s="28"/>
      <c r="D194" s="28"/>
      <c r="E194" s="28"/>
      <c r="F194" s="8" t="s">
        <v>20</v>
      </c>
      <c r="G194" s="10">
        <f>SUM(H194:J194)</f>
        <v>27266.24051</v>
      </c>
      <c r="H194" s="10">
        <v>26723.642319999999</v>
      </c>
      <c r="I194" s="10">
        <v>542.59819000000005</v>
      </c>
      <c r="J194" s="10">
        <v>0</v>
      </c>
      <c r="K194" s="18"/>
      <c r="L194" s="24"/>
      <c r="M194" s="1">
        <v>0.309</v>
      </c>
    </row>
    <row r="195" spans="1:13" ht="18.2" customHeight="1" x14ac:dyDescent="0.25">
      <c r="A195" s="27">
        <v>11</v>
      </c>
      <c r="B195" s="28" t="s">
        <v>53</v>
      </c>
      <c r="C195" s="28" t="s">
        <v>64</v>
      </c>
      <c r="D195" s="28" t="s">
        <v>24</v>
      </c>
      <c r="E195" s="28" t="s">
        <v>25</v>
      </c>
      <c r="F195" s="25" t="s">
        <v>18</v>
      </c>
      <c r="G195" s="26">
        <f>SUM(G198:G199)</f>
        <v>88563.550659999994</v>
      </c>
      <c r="H195" s="26">
        <f>SUM(H198:H199)</f>
        <v>86801.135999999999</v>
      </c>
      <c r="I195" s="26">
        <f>SUM(I198:I199)</f>
        <v>1762.4146599999999</v>
      </c>
      <c r="J195" s="26">
        <f>SUM(J198:J199)</f>
        <v>0</v>
      </c>
      <c r="K195" s="18">
        <f t="shared" ref="K195" si="35">H199/M199</f>
        <v>257570.13649851631</v>
      </c>
      <c r="L195" s="22">
        <v>114</v>
      </c>
    </row>
    <row r="196" spans="1:13" ht="18.2" customHeight="1" x14ac:dyDescent="0.25">
      <c r="A196" s="27"/>
      <c r="B196" s="28"/>
      <c r="C196" s="28"/>
      <c r="D196" s="28"/>
      <c r="E196" s="28"/>
      <c r="F196" s="25"/>
      <c r="G196" s="26"/>
      <c r="H196" s="26"/>
      <c r="I196" s="26"/>
      <c r="J196" s="26"/>
      <c r="K196" s="18"/>
      <c r="L196" s="23"/>
    </row>
    <row r="197" spans="1:13" ht="18.2" customHeight="1" x14ac:dyDescent="0.25">
      <c r="A197" s="27"/>
      <c r="B197" s="28"/>
      <c r="C197" s="28"/>
      <c r="D197" s="28"/>
      <c r="E197" s="28"/>
      <c r="F197" s="25"/>
      <c r="G197" s="26"/>
      <c r="H197" s="26"/>
      <c r="I197" s="26"/>
      <c r="J197" s="26"/>
      <c r="K197" s="18"/>
      <c r="L197" s="23"/>
    </row>
    <row r="198" spans="1:13" ht="18.2" customHeight="1" x14ac:dyDescent="0.25">
      <c r="A198" s="27"/>
      <c r="B198" s="28"/>
      <c r="C198" s="28"/>
      <c r="D198" s="28"/>
      <c r="E198" s="28"/>
      <c r="F198" s="8" t="s">
        <v>19</v>
      </c>
      <c r="G198" s="10">
        <f>SUM(H198:J198)</f>
        <v>0</v>
      </c>
      <c r="H198" s="10">
        <v>0</v>
      </c>
      <c r="I198" s="10">
        <v>0</v>
      </c>
      <c r="J198" s="10">
        <v>0</v>
      </c>
      <c r="K198" s="18"/>
      <c r="L198" s="23"/>
    </row>
    <row r="199" spans="1:13" ht="18.2" customHeight="1" x14ac:dyDescent="0.25">
      <c r="A199" s="27"/>
      <c r="B199" s="28"/>
      <c r="C199" s="28"/>
      <c r="D199" s="28"/>
      <c r="E199" s="28"/>
      <c r="F199" s="8" t="s">
        <v>20</v>
      </c>
      <c r="G199" s="10">
        <f>SUM(H199:J199)</f>
        <v>88563.550659999994</v>
      </c>
      <c r="H199" s="10">
        <v>86801.135999999999</v>
      </c>
      <c r="I199" s="10">
        <v>1762.4146599999999</v>
      </c>
      <c r="J199" s="10">
        <v>0</v>
      </c>
      <c r="K199" s="18"/>
      <c r="L199" s="24"/>
      <c r="M199" s="1">
        <v>0.33700000000000002</v>
      </c>
    </row>
    <row r="200" spans="1:13" ht="18.2" customHeight="1" x14ac:dyDescent="0.25">
      <c r="A200" s="27">
        <v>12</v>
      </c>
      <c r="B200" s="28" t="s">
        <v>53</v>
      </c>
      <c r="C200" s="28" t="s">
        <v>65</v>
      </c>
      <c r="D200" s="28" t="s">
        <v>24</v>
      </c>
      <c r="E200" s="28" t="s">
        <v>25</v>
      </c>
      <c r="F200" s="25" t="s">
        <v>18</v>
      </c>
      <c r="G200" s="26">
        <f>SUM(G203:G204)</f>
        <v>205252.25316999998</v>
      </c>
      <c r="H200" s="26">
        <f>SUM(H203:H204)</f>
        <v>201167.73332999999</v>
      </c>
      <c r="I200" s="26">
        <f>SUM(I203:I204)</f>
        <v>4084.5198399999999</v>
      </c>
      <c r="J200" s="26">
        <f>SUM(J203:J204)</f>
        <v>0</v>
      </c>
      <c r="K200" s="18">
        <f t="shared" ref="K200" si="36">H204/M204</f>
        <v>348041.06112456747</v>
      </c>
      <c r="L200" s="22">
        <v>120</v>
      </c>
    </row>
    <row r="201" spans="1:13" ht="18.2" customHeight="1" x14ac:dyDescent="0.25">
      <c r="A201" s="27"/>
      <c r="B201" s="28"/>
      <c r="C201" s="28"/>
      <c r="D201" s="28"/>
      <c r="E201" s="28"/>
      <c r="F201" s="25"/>
      <c r="G201" s="26"/>
      <c r="H201" s="26"/>
      <c r="I201" s="26"/>
      <c r="J201" s="26"/>
      <c r="K201" s="18"/>
      <c r="L201" s="23"/>
    </row>
    <row r="202" spans="1:13" ht="18.2" customHeight="1" x14ac:dyDescent="0.25">
      <c r="A202" s="27"/>
      <c r="B202" s="28"/>
      <c r="C202" s="28"/>
      <c r="D202" s="28"/>
      <c r="E202" s="28"/>
      <c r="F202" s="25"/>
      <c r="G202" s="26"/>
      <c r="H202" s="26"/>
      <c r="I202" s="26"/>
      <c r="J202" s="26"/>
      <c r="K202" s="18"/>
      <c r="L202" s="23"/>
    </row>
    <row r="203" spans="1:13" ht="18.2" customHeight="1" x14ac:dyDescent="0.25">
      <c r="A203" s="27"/>
      <c r="B203" s="28"/>
      <c r="C203" s="28"/>
      <c r="D203" s="28"/>
      <c r="E203" s="28"/>
      <c r="F203" s="8" t="s">
        <v>19</v>
      </c>
      <c r="G203" s="10">
        <f>SUM(H203:J203)</f>
        <v>0</v>
      </c>
      <c r="H203" s="10">
        <v>0</v>
      </c>
      <c r="I203" s="10">
        <v>0</v>
      </c>
      <c r="J203" s="10">
        <v>0</v>
      </c>
      <c r="K203" s="18"/>
      <c r="L203" s="23"/>
    </row>
    <row r="204" spans="1:13" ht="18.2" customHeight="1" x14ac:dyDescent="0.25">
      <c r="A204" s="27"/>
      <c r="B204" s="28"/>
      <c r="C204" s="28"/>
      <c r="D204" s="28"/>
      <c r="E204" s="28"/>
      <c r="F204" s="8" t="s">
        <v>20</v>
      </c>
      <c r="G204" s="10">
        <f>SUM(H204:J204)</f>
        <v>205252.25316999998</v>
      </c>
      <c r="H204" s="10">
        <v>201167.73332999999</v>
      </c>
      <c r="I204" s="10">
        <v>4084.5198399999999</v>
      </c>
      <c r="J204" s="10">
        <v>0</v>
      </c>
      <c r="K204" s="18"/>
      <c r="L204" s="24"/>
      <c r="M204" s="1">
        <v>0.57799999999999996</v>
      </c>
    </row>
    <row r="205" spans="1:13" ht="18.2" customHeight="1" x14ac:dyDescent="0.25">
      <c r="A205" s="29" t="s">
        <v>66</v>
      </c>
      <c r="B205" s="29"/>
      <c r="C205" s="29"/>
      <c r="D205" s="29"/>
      <c r="E205" s="29"/>
      <c r="F205" s="25" t="s">
        <v>18</v>
      </c>
      <c r="G205" s="26">
        <f>SUM(G208:G209)</f>
        <v>56992.18404</v>
      </c>
      <c r="H205" s="26">
        <f>SUM(H210,H215)</f>
        <v>55858.03112</v>
      </c>
      <c r="I205" s="26">
        <f>SUM(I210,I215)</f>
        <v>1134.15292</v>
      </c>
      <c r="J205" s="26">
        <f>SUM(J210,J215)</f>
        <v>0</v>
      </c>
      <c r="K205" s="18"/>
      <c r="L205" s="22"/>
    </row>
    <row r="206" spans="1:13" ht="18.2" customHeight="1" x14ac:dyDescent="0.25">
      <c r="A206" s="29"/>
      <c r="B206" s="29"/>
      <c r="C206" s="29"/>
      <c r="D206" s="29"/>
      <c r="E206" s="29"/>
      <c r="F206" s="25"/>
      <c r="G206" s="26"/>
      <c r="H206" s="26"/>
      <c r="I206" s="26"/>
      <c r="J206" s="26"/>
      <c r="K206" s="18"/>
      <c r="L206" s="23"/>
    </row>
    <row r="207" spans="1:13" ht="18.2" customHeight="1" x14ac:dyDescent="0.25">
      <c r="A207" s="29"/>
      <c r="B207" s="29"/>
      <c r="C207" s="29"/>
      <c r="D207" s="29"/>
      <c r="E207" s="29"/>
      <c r="F207" s="25"/>
      <c r="G207" s="26"/>
      <c r="H207" s="26"/>
      <c r="I207" s="26"/>
      <c r="J207" s="26"/>
      <c r="K207" s="18"/>
      <c r="L207" s="23"/>
    </row>
    <row r="208" spans="1:13" ht="18.2" customHeight="1" x14ac:dyDescent="0.25">
      <c r="A208" s="29"/>
      <c r="B208" s="29"/>
      <c r="C208" s="29"/>
      <c r="D208" s="29"/>
      <c r="E208" s="29"/>
      <c r="F208" s="8" t="s">
        <v>19</v>
      </c>
      <c r="G208" s="10">
        <f>SUM(H208:J208)</f>
        <v>0</v>
      </c>
      <c r="H208" s="10">
        <f t="shared" ref="H208:J209" si="37">SUM(H213,H218)</f>
        <v>0</v>
      </c>
      <c r="I208" s="10">
        <f t="shared" si="37"/>
        <v>0</v>
      </c>
      <c r="J208" s="10">
        <f t="shared" si="37"/>
        <v>0</v>
      </c>
      <c r="K208" s="18"/>
      <c r="L208" s="23"/>
    </row>
    <row r="209" spans="1:13" ht="18.2" customHeight="1" x14ac:dyDescent="0.25">
      <c r="A209" s="29"/>
      <c r="B209" s="29"/>
      <c r="C209" s="29"/>
      <c r="D209" s="29"/>
      <c r="E209" s="29"/>
      <c r="F209" s="8" t="s">
        <v>20</v>
      </c>
      <c r="G209" s="10">
        <f>SUM(H209:J209)</f>
        <v>56992.18404</v>
      </c>
      <c r="H209" s="10">
        <f t="shared" si="37"/>
        <v>55858.03112</v>
      </c>
      <c r="I209" s="10">
        <f t="shared" si="37"/>
        <v>1134.15292</v>
      </c>
      <c r="J209" s="10">
        <f t="shared" si="37"/>
        <v>0</v>
      </c>
      <c r="K209" s="18"/>
      <c r="L209" s="24"/>
    </row>
    <row r="210" spans="1:13" ht="18.2" customHeight="1" x14ac:dyDescent="0.25">
      <c r="A210" s="27">
        <v>1</v>
      </c>
      <c r="B210" s="28" t="s">
        <v>67</v>
      </c>
      <c r="C210" s="28" t="s">
        <v>68</v>
      </c>
      <c r="D210" s="28" t="s">
        <v>24</v>
      </c>
      <c r="E210" s="28" t="s">
        <v>29</v>
      </c>
      <c r="F210" s="25" t="s">
        <v>18</v>
      </c>
      <c r="G210" s="26">
        <f>SUM(G213:G214)</f>
        <v>46314.784039999999</v>
      </c>
      <c r="H210" s="26">
        <f>SUM(H213:H214)</f>
        <v>45393.119839999999</v>
      </c>
      <c r="I210" s="26">
        <f>SUM(I213:I214)</f>
        <v>921.66420000000005</v>
      </c>
      <c r="J210" s="26">
        <f>SUM(J213:J214)</f>
        <v>0</v>
      </c>
      <c r="K210" s="18">
        <f t="shared" ref="K210" si="38">H214/M214</f>
        <v>257915.45363636364</v>
      </c>
      <c r="L210" s="22">
        <v>91</v>
      </c>
    </row>
    <row r="211" spans="1:13" ht="18.2" customHeight="1" x14ac:dyDescent="0.25">
      <c r="A211" s="27"/>
      <c r="B211" s="28"/>
      <c r="C211" s="28"/>
      <c r="D211" s="28"/>
      <c r="E211" s="28"/>
      <c r="F211" s="25"/>
      <c r="G211" s="26"/>
      <c r="H211" s="26"/>
      <c r="I211" s="26"/>
      <c r="J211" s="26"/>
      <c r="K211" s="18"/>
      <c r="L211" s="23"/>
    </row>
    <row r="212" spans="1:13" ht="18.2" customHeight="1" x14ac:dyDescent="0.25">
      <c r="A212" s="27"/>
      <c r="B212" s="28"/>
      <c r="C212" s="28"/>
      <c r="D212" s="28"/>
      <c r="E212" s="28"/>
      <c r="F212" s="25"/>
      <c r="G212" s="26"/>
      <c r="H212" s="26"/>
      <c r="I212" s="26"/>
      <c r="J212" s="26"/>
      <c r="K212" s="18"/>
      <c r="L212" s="23"/>
    </row>
    <row r="213" spans="1:13" ht="18.2" customHeight="1" x14ac:dyDescent="0.25">
      <c r="A213" s="27"/>
      <c r="B213" s="28"/>
      <c r="C213" s="28"/>
      <c r="D213" s="28"/>
      <c r="E213" s="28"/>
      <c r="F213" s="8" t="s">
        <v>19</v>
      </c>
      <c r="G213" s="10">
        <f>SUM(H213:J213)</f>
        <v>0</v>
      </c>
      <c r="H213" s="10">
        <v>0</v>
      </c>
      <c r="I213" s="10">
        <v>0</v>
      </c>
      <c r="J213" s="10">
        <v>0</v>
      </c>
      <c r="K213" s="18"/>
      <c r="L213" s="23"/>
    </row>
    <row r="214" spans="1:13" ht="18.2" customHeight="1" x14ac:dyDescent="0.25">
      <c r="A214" s="27"/>
      <c r="B214" s="28"/>
      <c r="C214" s="28"/>
      <c r="D214" s="28"/>
      <c r="E214" s="28"/>
      <c r="F214" s="8" t="s">
        <v>20</v>
      </c>
      <c r="G214" s="10">
        <f>SUM(H214:J214)</f>
        <v>46314.784039999999</v>
      </c>
      <c r="H214" s="10">
        <v>45393.119839999999</v>
      </c>
      <c r="I214" s="10">
        <v>921.66420000000005</v>
      </c>
      <c r="J214" s="10">
        <v>0</v>
      </c>
      <c r="K214" s="18"/>
      <c r="L214" s="24"/>
      <c r="M214" s="1">
        <v>0.17599999999999999</v>
      </c>
    </row>
    <row r="215" spans="1:13" ht="18.2" customHeight="1" x14ac:dyDescent="0.25">
      <c r="A215" s="27">
        <v>2</v>
      </c>
      <c r="B215" s="28" t="s">
        <v>67</v>
      </c>
      <c r="C215" s="28" t="s">
        <v>69</v>
      </c>
      <c r="D215" s="28" t="s">
        <v>24</v>
      </c>
      <c r="E215" s="28" t="s">
        <v>29</v>
      </c>
      <c r="F215" s="25" t="s">
        <v>18</v>
      </c>
      <c r="G215" s="26">
        <f>SUM(G218:G219)</f>
        <v>10677.4</v>
      </c>
      <c r="H215" s="26">
        <f>SUM(H218:H219)</f>
        <v>10464.91128</v>
      </c>
      <c r="I215" s="26">
        <f>SUM(I218:I219)</f>
        <v>212.48872</v>
      </c>
      <c r="J215" s="26">
        <f>SUM(J218:J219)</f>
        <v>0</v>
      </c>
      <c r="K215" s="18">
        <f t="shared" ref="K215" si="39">H219/M219</f>
        <v>402496.58769230772</v>
      </c>
      <c r="L215" s="22">
        <v>142</v>
      </c>
    </row>
    <row r="216" spans="1:13" ht="18.2" customHeight="1" x14ac:dyDescent="0.25">
      <c r="A216" s="27"/>
      <c r="B216" s="28"/>
      <c r="C216" s="28"/>
      <c r="D216" s="28"/>
      <c r="E216" s="28"/>
      <c r="F216" s="25"/>
      <c r="G216" s="26"/>
      <c r="H216" s="26"/>
      <c r="I216" s="26"/>
      <c r="J216" s="26"/>
      <c r="K216" s="18"/>
      <c r="L216" s="23"/>
    </row>
    <row r="217" spans="1:13" ht="18.2" customHeight="1" x14ac:dyDescent="0.25">
      <c r="A217" s="27"/>
      <c r="B217" s="28"/>
      <c r="C217" s="28"/>
      <c r="D217" s="28"/>
      <c r="E217" s="28"/>
      <c r="F217" s="25"/>
      <c r="G217" s="26"/>
      <c r="H217" s="26"/>
      <c r="I217" s="26"/>
      <c r="J217" s="26"/>
      <c r="K217" s="18"/>
      <c r="L217" s="23"/>
    </row>
    <row r="218" spans="1:13" ht="18.2" customHeight="1" x14ac:dyDescent="0.25">
      <c r="A218" s="27"/>
      <c r="B218" s="28"/>
      <c r="C218" s="28"/>
      <c r="D218" s="28"/>
      <c r="E218" s="28"/>
      <c r="F218" s="8" t="s">
        <v>19</v>
      </c>
      <c r="G218" s="10">
        <f>SUM(H218:J218)</f>
        <v>0</v>
      </c>
      <c r="H218" s="10">
        <v>0</v>
      </c>
      <c r="I218" s="10">
        <v>0</v>
      </c>
      <c r="J218" s="10">
        <v>0</v>
      </c>
      <c r="K218" s="18"/>
      <c r="L218" s="23"/>
    </row>
    <row r="219" spans="1:13" ht="18.2" customHeight="1" x14ac:dyDescent="0.25">
      <c r="A219" s="27"/>
      <c r="B219" s="28"/>
      <c r="C219" s="28"/>
      <c r="D219" s="28"/>
      <c r="E219" s="28"/>
      <c r="F219" s="8" t="s">
        <v>20</v>
      </c>
      <c r="G219" s="10">
        <f>SUM(H219:J219)</f>
        <v>10677.4</v>
      </c>
      <c r="H219" s="10">
        <v>10464.91128</v>
      </c>
      <c r="I219" s="10">
        <v>212.48872</v>
      </c>
      <c r="J219" s="10">
        <v>0</v>
      </c>
      <c r="K219" s="18"/>
      <c r="L219" s="24"/>
      <c r="M219" s="1">
        <v>2.5999999999999999E-2</v>
      </c>
    </row>
    <row r="220" spans="1:13" ht="18.2" customHeight="1" x14ac:dyDescent="0.25">
      <c r="A220" s="29" t="s">
        <v>70</v>
      </c>
      <c r="B220" s="29"/>
      <c r="C220" s="29"/>
      <c r="D220" s="29"/>
      <c r="E220" s="29"/>
      <c r="F220" s="25" t="s">
        <v>18</v>
      </c>
      <c r="G220" s="26">
        <f>SUM(G223:G224)</f>
        <v>50000.000000000007</v>
      </c>
      <c r="H220" s="26">
        <f>SUM(H225,H230,H235,H240,H245)</f>
        <v>49005.000000000007</v>
      </c>
      <c r="I220" s="26">
        <f>SUM(I225,I230,I235,I240,I245)</f>
        <v>995.00000000000011</v>
      </c>
      <c r="J220" s="26">
        <f>SUM(J225,J230,J235,J240,J245)</f>
        <v>0</v>
      </c>
      <c r="K220" s="18"/>
      <c r="L220" s="22"/>
    </row>
    <row r="221" spans="1:13" ht="18.2" customHeight="1" x14ac:dyDescent="0.25">
      <c r="A221" s="29"/>
      <c r="B221" s="29"/>
      <c r="C221" s="29"/>
      <c r="D221" s="29"/>
      <c r="E221" s="29"/>
      <c r="F221" s="25"/>
      <c r="G221" s="26"/>
      <c r="H221" s="26"/>
      <c r="I221" s="26"/>
      <c r="J221" s="26"/>
      <c r="K221" s="18"/>
      <c r="L221" s="23"/>
    </row>
    <row r="222" spans="1:13" ht="18.2" customHeight="1" x14ac:dyDescent="0.25">
      <c r="A222" s="29"/>
      <c r="B222" s="29"/>
      <c r="C222" s="29"/>
      <c r="D222" s="29"/>
      <c r="E222" s="29"/>
      <c r="F222" s="25"/>
      <c r="G222" s="26"/>
      <c r="H222" s="26"/>
      <c r="I222" s="26"/>
      <c r="J222" s="26"/>
      <c r="K222" s="18"/>
      <c r="L222" s="23"/>
    </row>
    <row r="223" spans="1:13" ht="18.2" customHeight="1" x14ac:dyDescent="0.25">
      <c r="A223" s="29"/>
      <c r="B223" s="29"/>
      <c r="C223" s="29"/>
      <c r="D223" s="29"/>
      <c r="E223" s="29"/>
      <c r="F223" s="8" t="s">
        <v>19</v>
      </c>
      <c r="G223" s="10">
        <f>SUM(H223:J223)</f>
        <v>0</v>
      </c>
      <c r="H223" s="10">
        <f t="shared" ref="H223:J224" si="40">SUM(H228,H233,H238,H243,H248)</f>
        <v>0</v>
      </c>
      <c r="I223" s="10">
        <f t="shared" si="40"/>
        <v>0</v>
      </c>
      <c r="J223" s="10">
        <f t="shared" si="40"/>
        <v>0</v>
      </c>
      <c r="K223" s="18"/>
      <c r="L223" s="23"/>
    </row>
    <row r="224" spans="1:13" ht="18.2" customHeight="1" x14ac:dyDescent="0.25">
      <c r="A224" s="29"/>
      <c r="B224" s="29"/>
      <c r="C224" s="29"/>
      <c r="D224" s="29"/>
      <c r="E224" s="29"/>
      <c r="F224" s="8" t="s">
        <v>20</v>
      </c>
      <c r="G224" s="10">
        <f>SUM(H224:J224)</f>
        <v>50000.000000000007</v>
      </c>
      <c r="H224" s="10">
        <f t="shared" si="40"/>
        <v>49005.000000000007</v>
      </c>
      <c r="I224" s="10">
        <f t="shared" si="40"/>
        <v>995.00000000000011</v>
      </c>
      <c r="J224" s="10">
        <f t="shared" si="40"/>
        <v>0</v>
      </c>
      <c r="K224" s="18"/>
      <c r="L224" s="24"/>
    </row>
    <row r="225" spans="1:13" ht="18.2" customHeight="1" x14ac:dyDescent="0.25">
      <c r="A225" s="27">
        <v>1</v>
      </c>
      <c r="B225" s="28" t="s">
        <v>71</v>
      </c>
      <c r="C225" s="28" t="s">
        <v>72</v>
      </c>
      <c r="D225" s="28" t="s">
        <v>24</v>
      </c>
      <c r="E225" s="28" t="s">
        <v>29</v>
      </c>
      <c r="F225" s="25" t="s">
        <v>18</v>
      </c>
      <c r="G225" s="26">
        <f>SUM(G228:G229)</f>
        <v>11000</v>
      </c>
      <c r="H225" s="26">
        <f>SUM(H228:H229)</f>
        <v>10781.1</v>
      </c>
      <c r="I225" s="26">
        <f>SUM(I228:I229)</f>
        <v>218.9</v>
      </c>
      <c r="J225" s="26">
        <f>SUM(J228:J229)</f>
        <v>0</v>
      </c>
      <c r="K225" s="18">
        <f t="shared" ref="K225" si="41">H229/M229</f>
        <v>84227.34375</v>
      </c>
      <c r="L225" s="22">
        <v>27</v>
      </c>
    </row>
    <row r="226" spans="1:13" ht="18.2" customHeight="1" x14ac:dyDescent="0.25">
      <c r="A226" s="27"/>
      <c r="B226" s="28"/>
      <c r="C226" s="28"/>
      <c r="D226" s="28"/>
      <c r="E226" s="28"/>
      <c r="F226" s="25"/>
      <c r="G226" s="26"/>
      <c r="H226" s="26"/>
      <c r="I226" s="26"/>
      <c r="J226" s="26"/>
      <c r="K226" s="18"/>
      <c r="L226" s="23"/>
    </row>
    <row r="227" spans="1:13" ht="18.2" customHeight="1" x14ac:dyDescent="0.25">
      <c r="A227" s="27"/>
      <c r="B227" s="28"/>
      <c r="C227" s="28"/>
      <c r="D227" s="28"/>
      <c r="E227" s="28"/>
      <c r="F227" s="25"/>
      <c r="G227" s="26"/>
      <c r="H227" s="26"/>
      <c r="I227" s="26"/>
      <c r="J227" s="26"/>
      <c r="K227" s="18"/>
      <c r="L227" s="23"/>
    </row>
    <row r="228" spans="1:13" ht="18.2" customHeight="1" x14ac:dyDescent="0.25">
      <c r="A228" s="27"/>
      <c r="B228" s="28"/>
      <c r="C228" s="28"/>
      <c r="D228" s="28"/>
      <c r="E228" s="28"/>
      <c r="F228" s="8" t="s">
        <v>19</v>
      </c>
      <c r="G228" s="10">
        <f>SUM(H228:J228)</f>
        <v>0</v>
      </c>
      <c r="H228" s="10">
        <v>0</v>
      </c>
      <c r="I228" s="10">
        <v>0</v>
      </c>
      <c r="J228" s="10">
        <v>0</v>
      </c>
      <c r="K228" s="18"/>
      <c r="L228" s="23"/>
    </row>
    <row r="229" spans="1:13" ht="18.2" customHeight="1" x14ac:dyDescent="0.25">
      <c r="A229" s="27"/>
      <c r="B229" s="28"/>
      <c r="C229" s="28"/>
      <c r="D229" s="28"/>
      <c r="E229" s="28"/>
      <c r="F229" s="8" t="s">
        <v>20</v>
      </c>
      <c r="G229" s="10">
        <f>SUM(H229:J229)</f>
        <v>11000</v>
      </c>
      <c r="H229" s="10">
        <v>10781.1</v>
      </c>
      <c r="I229" s="10">
        <v>218.9</v>
      </c>
      <c r="J229" s="10">
        <v>0</v>
      </c>
      <c r="K229" s="18"/>
      <c r="L229" s="24"/>
      <c r="M229" s="1">
        <v>0.128</v>
      </c>
    </row>
    <row r="230" spans="1:13" ht="18.2" customHeight="1" x14ac:dyDescent="0.25">
      <c r="A230" s="27">
        <v>2</v>
      </c>
      <c r="B230" s="28" t="s">
        <v>71</v>
      </c>
      <c r="C230" s="28" t="s">
        <v>73</v>
      </c>
      <c r="D230" s="28" t="s">
        <v>24</v>
      </c>
      <c r="E230" s="28" t="s">
        <v>29</v>
      </c>
      <c r="F230" s="25" t="s">
        <v>18</v>
      </c>
      <c r="G230" s="26">
        <f>SUM(G233:G234)</f>
        <v>14000</v>
      </c>
      <c r="H230" s="26">
        <f>SUM(H233:H234)</f>
        <v>13721.4</v>
      </c>
      <c r="I230" s="26">
        <f>SUM(I233:I234)</f>
        <v>278.60000000000002</v>
      </c>
      <c r="J230" s="26">
        <f>SUM(J233:J234)</f>
        <v>0</v>
      </c>
      <c r="K230" s="18">
        <f t="shared" ref="K230" si="42">H234/M234</f>
        <v>107198.4375</v>
      </c>
      <c r="L230" s="22">
        <v>36</v>
      </c>
    </row>
    <row r="231" spans="1:13" ht="18.2" customHeight="1" x14ac:dyDescent="0.25">
      <c r="A231" s="27"/>
      <c r="B231" s="28"/>
      <c r="C231" s="28"/>
      <c r="D231" s="28"/>
      <c r="E231" s="28"/>
      <c r="F231" s="25"/>
      <c r="G231" s="26"/>
      <c r="H231" s="26"/>
      <c r="I231" s="26"/>
      <c r="J231" s="26"/>
      <c r="K231" s="18"/>
      <c r="L231" s="23"/>
    </row>
    <row r="232" spans="1:13" ht="18.2" customHeight="1" x14ac:dyDescent="0.25">
      <c r="A232" s="27"/>
      <c r="B232" s="28"/>
      <c r="C232" s="28"/>
      <c r="D232" s="28"/>
      <c r="E232" s="28"/>
      <c r="F232" s="25"/>
      <c r="G232" s="26"/>
      <c r="H232" s="26"/>
      <c r="I232" s="26"/>
      <c r="J232" s="26"/>
      <c r="K232" s="18"/>
      <c r="L232" s="23"/>
    </row>
    <row r="233" spans="1:13" ht="18.2" customHeight="1" x14ac:dyDescent="0.25">
      <c r="A233" s="27"/>
      <c r="B233" s="28"/>
      <c r="C233" s="28"/>
      <c r="D233" s="28"/>
      <c r="E233" s="28"/>
      <c r="F233" s="8" t="s">
        <v>19</v>
      </c>
      <c r="G233" s="10">
        <f>SUM(H233:J233)</f>
        <v>0</v>
      </c>
      <c r="H233" s="10">
        <v>0</v>
      </c>
      <c r="I233" s="10">
        <v>0</v>
      </c>
      <c r="J233" s="10">
        <v>0</v>
      </c>
      <c r="K233" s="18"/>
      <c r="L233" s="23"/>
    </row>
    <row r="234" spans="1:13" ht="18.2" customHeight="1" x14ac:dyDescent="0.25">
      <c r="A234" s="27"/>
      <c r="B234" s="28"/>
      <c r="C234" s="28"/>
      <c r="D234" s="28"/>
      <c r="E234" s="28"/>
      <c r="F234" s="8" t="s">
        <v>20</v>
      </c>
      <c r="G234" s="10">
        <f>SUM(H234:J234)</f>
        <v>14000</v>
      </c>
      <c r="H234" s="10">
        <v>13721.4</v>
      </c>
      <c r="I234" s="10">
        <v>278.60000000000002</v>
      </c>
      <c r="J234" s="10">
        <v>0</v>
      </c>
      <c r="K234" s="18"/>
      <c r="L234" s="24"/>
      <c r="M234" s="1">
        <v>0.128</v>
      </c>
    </row>
    <row r="235" spans="1:13" ht="18.2" customHeight="1" x14ac:dyDescent="0.25">
      <c r="A235" s="27">
        <v>3</v>
      </c>
      <c r="B235" s="28" t="s">
        <v>71</v>
      </c>
      <c r="C235" s="28" t="s">
        <v>74</v>
      </c>
      <c r="D235" s="28" t="s">
        <v>24</v>
      </c>
      <c r="E235" s="28" t="s">
        <v>29</v>
      </c>
      <c r="F235" s="25" t="s">
        <v>18</v>
      </c>
      <c r="G235" s="26">
        <f>SUM(G238:G239)</f>
        <v>6500</v>
      </c>
      <c r="H235" s="26">
        <f>SUM(H238:H239)</f>
        <v>6370.65</v>
      </c>
      <c r="I235" s="26">
        <f>SUM(I238:I239)</f>
        <v>129.35</v>
      </c>
      <c r="J235" s="26">
        <f>SUM(J238:J239)</f>
        <v>0</v>
      </c>
      <c r="K235" s="18">
        <f t="shared" ref="K235" si="43">H239/M239</f>
        <v>51376.209677419349</v>
      </c>
      <c r="L235" s="22">
        <v>11</v>
      </c>
    </row>
    <row r="236" spans="1:13" ht="18.2" customHeight="1" x14ac:dyDescent="0.25">
      <c r="A236" s="27"/>
      <c r="B236" s="28"/>
      <c r="C236" s="28"/>
      <c r="D236" s="28"/>
      <c r="E236" s="28"/>
      <c r="F236" s="25"/>
      <c r="G236" s="26"/>
      <c r="H236" s="26"/>
      <c r="I236" s="26"/>
      <c r="J236" s="26"/>
      <c r="K236" s="18"/>
      <c r="L236" s="23"/>
    </row>
    <row r="237" spans="1:13" ht="18.2" customHeight="1" x14ac:dyDescent="0.25">
      <c r="A237" s="27"/>
      <c r="B237" s="28"/>
      <c r="C237" s="28"/>
      <c r="D237" s="28"/>
      <c r="E237" s="28"/>
      <c r="F237" s="25"/>
      <c r="G237" s="26"/>
      <c r="H237" s="26"/>
      <c r="I237" s="26"/>
      <c r="J237" s="26"/>
      <c r="K237" s="18"/>
      <c r="L237" s="23"/>
    </row>
    <row r="238" spans="1:13" ht="18.2" customHeight="1" x14ac:dyDescent="0.25">
      <c r="A238" s="27"/>
      <c r="B238" s="28"/>
      <c r="C238" s="28"/>
      <c r="D238" s="28"/>
      <c r="E238" s="28"/>
      <c r="F238" s="8" t="s">
        <v>19</v>
      </c>
      <c r="G238" s="10">
        <f>SUM(H238:J238)</f>
        <v>0</v>
      </c>
      <c r="H238" s="10">
        <v>0</v>
      </c>
      <c r="I238" s="10">
        <v>0</v>
      </c>
      <c r="J238" s="10">
        <v>0</v>
      </c>
      <c r="K238" s="18"/>
      <c r="L238" s="23"/>
    </row>
    <row r="239" spans="1:13" ht="18.2" customHeight="1" x14ac:dyDescent="0.25">
      <c r="A239" s="27"/>
      <c r="B239" s="28"/>
      <c r="C239" s="28"/>
      <c r="D239" s="28"/>
      <c r="E239" s="28"/>
      <c r="F239" s="8" t="s">
        <v>20</v>
      </c>
      <c r="G239" s="10">
        <f>SUM(H239:J239)</f>
        <v>6500</v>
      </c>
      <c r="H239" s="10">
        <v>6370.65</v>
      </c>
      <c r="I239" s="10">
        <v>129.35</v>
      </c>
      <c r="J239" s="10">
        <v>0</v>
      </c>
      <c r="K239" s="18"/>
      <c r="L239" s="24"/>
      <c r="M239" s="1">
        <v>0.124</v>
      </c>
    </row>
    <row r="240" spans="1:13" ht="18.2" customHeight="1" x14ac:dyDescent="0.25">
      <c r="A240" s="27">
        <v>4</v>
      </c>
      <c r="B240" s="28" t="s">
        <v>71</v>
      </c>
      <c r="C240" s="28" t="s">
        <v>75</v>
      </c>
      <c r="D240" s="28" t="s">
        <v>24</v>
      </c>
      <c r="E240" s="28" t="s">
        <v>29</v>
      </c>
      <c r="F240" s="25" t="s">
        <v>18</v>
      </c>
      <c r="G240" s="26">
        <f>SUM(G243:G244)</f>
        <v>9500</v>
      </c>
      <c r="H240" s="26">
        <f>SUM(H243:H244)</f>
        <v>9310.9500000000007</v>
      </c>
      <c r="I240" s="26">
        <f>SUM(I243:I244)</f>
        <v>189.05</v>
      </c>
      <c r="J240" s="26">
        <f>SUM(J243:J244)</f>
        <v>0</v>
      </c>
      <c r="K240" s="18">
        <f t="shared" ref="K240" si="44">H244/M244</f>
        <v>102318.13186813188</v>
      </c>
      <c r="L240" s="22">
        <v>34</v>
      </c>
    </row>
    <row r="241" spans="1:13" ht="18.2" customHeight="1" x14ac:dyDescent="0.25">
      <c r="A241" s="27"/>
      <c r="B241" s="28"/>
      <c r="C241" s="28"/>
      <c r="D241" s="28"/>
      <c r="E241" s="28"/>
      <c r="F241" s="25"/>
      <c r="G241" s="26"/>
      <c r="H241" s="26"/>
      <c r="I241" s="26"/>
      <c r="J241" s="26"/>
      <c r="K241" s="18"/>
      <c r="L241" s="23"/>
    </row>
    <row r="242" spans="1:13" ht="18.2" customHeight="1" x14ac:dyDescent="0.25">
      <c r="A242" s="27"/>
      <c r="B242" s="28"/>
      <c r="C242" s="28"/>
      <c r="D242" s="28"/>
      <c r="E242" s="28"/>
      <c r="F242" s="25"/>
      <c r="G242" s="26"/>
      <c r="H242" s="26"/>
      <c r="I242" s="26"/>
      <c r="J242" s="26"/>
      <c r="K242" s="18"/>
      <c r="L242" s="23"/>
    </row>
    <row r="243" spans="1:13" ht="18.2" customHeight="1" x14ac:dyDescent="0.25">
      <c r="A243" s="27"/>
      <c r="B243" s="28"/>
      <c r="C243" s="28"/>
      <c r="D243" s="28"/>
      <c r="E243" s="28"/>
      <c r="F243" s="8" t="s">
        <v>19</v>
      </c>
      <c r="G243" s="10">
        <f>SUM(H243:J243)</f>
        <v>0</v>
      </c>
      <c r="H243" s="10">
        <v>0</v>
      </c>
      <c r="I243" s="10">
        <v>0</v>
      </c>
      <c r="J243" s="10">
        <v>0</v>
      </c>
      <c r="K243" s="18"/>
      <c r="L243" s="23"/>
    </row>
    <row r="244" spans="1:13" ht="18.2" customHeight="1" x14ac:dyDescent="0.25">
      <c r="A244" s="27"/>
      <c r="B244" s="28"/>
      <c r="C244" s="28"/>
      <c r="D244" s="28"/>
      <c r="E244" s="28"/>
      <c r="F244" s="8" t="s">
        <v>20</v>
      </c>
      <c r="G244" s="10">
        <f>SUM(H244:J244)</f>
        <v>9500</v>
      </c>
      <c r="H244" s="10">
        <v>9310.9500000000007</v>
      </c>
      <c r="I244" s="10">
        <v>189.05</v>
      </c>
      <c r="J244" s="10">
        <v>0</v>
      </c>
      <c r="K244" s="18"/>
      <c r="L244" s="24"/>
      <c r="M244" s="1">
        <v>9.0999999999999998E-2</v>
      </c>
    </row>
    <row r="245" spans="1:13" ht="18.2" customHeight="1" x14ac:dyDescent="0.25">
      <c r="A245" s="27">
        <v>5</v>
      </c>
      <c r="B245" s="28" t="s">
        <v>71</v>
      </c>
      <c r="C245" s="28" t="s">
        <v>76</v>
      </c>
      <c r="D245" s="28" t="s">
        <v>24</v>
      </c>
      <c r="E245" s="28" t="s">
        <v>29</v>
      </c>
      <c r="F245" s="25" t="s">
        <v>18</v>
      </c>
      <c r="G245" s="26">
        <f>SUM(G248:G249)</f>
        <v>9000</v>
      </c>
      <c r="H245" s="26">
        <f>SUM(H248:H249)</f>
        <v>8820.9</v>
      </c>
      <c r="I245" s="26">
        <f>SUM(I248:I249)</f>
        <v>179.1</v>
      </c>
      <c r="J245" s="26">
        <f>SUM(J248:J249)</f>
        <v>0</v>
      </c>
      <c r="K245" s="18">
        <f t="shared" ref="K245" si="45">H249/M249</f>
        <v>67853.076923076922</v>
      </c>
      <c r="L245" s="22">
        <v>18</v>
      </c>
    </row>
    <row r="246" spans="1:13" ht="18.2" customHeight="1" x14ac:dyDescent="0.25">
      <c r="A246" s="27"/>
      <c r="B246" s="28"/>
      <c r="C246" s="28"/>
      <c r="D246" s="28"/>
      <c r="E246" s="28"/>
      <c r="F246" s="25"/>
      <c r="G246" s="26"/>
      <c r="H246" s="26"/>
      <c r="I246" s="26"/>
      <c r="J246" s="26"/>
      <c r="K246" s="18"/>
      <c r="L246" s="23"/>
    </row>
    <row r="247" spans="1:13" ht="18.2" customHeight="1" x14ac:dyDescent="0.25">
      <c r="A247" s="27"/>
      <c r="B247" s="28"/>
      <c r="C247" s="28"/>
      <c r="D247" s="28"/>
      <c r="E247" s="28"/>
      <c r="F247" s="25"/>
      <c r="G247" s="26"/>
      <c r="H247" s="26"/>
      <c r="I247" s="26"/>
      <c r="J247" s="26"/>
      <c r="K247" s="18"/>
      <c r="L247" s="23"/>
    </row>
    <row r="248" spans="1:13" ht="18.2" customHeight="1" x14ac:dyDescent="0.25">
      <c r="A248" s="27"/>
      <c r="B248" s="28"/>
      <c r="C248" s="28"/>
      <c r="D248" s="28"/>
      <c r="E248" s="28"/>
      <c r="F248" s="8" t="s">
        <v>19</v>
      </c>
      <c r="G248" s="10">
        <f>SUM(H248:J248)</f>
        <v>0</v>
      </c>
      <c r="H248" s="10">
        <v>0</v>
      </c>
      <c r="I248" s="10">
        <v>0</v>
      </c>
      <c r="J248" s="10">
        <v>0</v>
      </c>
      <c r="K248" s="18"/>
      <c r="L248" s="23"/>
    </row>
    <row r="249" spans="1:13" ht="18.2" customHeight="1" x14ac:dyDescent="0.25">
      <c r="A249" s="27"/>
      <c r="B249" s="28"/>
      <c r="C249" s="28"/>
      <c r="D249" s="28"/>
      <c r="E249" s="28"/>
      <c r="F249" s="8" t="s">
        <v>20</v>
      </c>
      <c r="G249" s="10">
        <f>SUM(H249:J249)</f>
        <v>9000</v>
      </c>
      <c r="H249" s="10">
        <v>8820.9</v>
      </c>
      <c r="I249" s="10">
        <v>179.1</v>
      </c>
      <c r="J249" s="10">
        <v>0</v>
      </c>
      <c r="K249" s="18"/>
      <c r="L249" s="24"/>
      <c r="M249" s="1">
        <v>0.13</v>
      </c>
    </row>
    <row r="250" spans="1:13" ht="18.2" customHeight="1" x14ac:dyDescent="0.25">
      <c r="A250" s="29" t="s">
        <v>78</v>
      </c>
      <c r="B250" s="29"/>
      <c r="C250" s="29"/>
      <c r="D250" s="29"/>
      <c r="E250" s="29"/>
      <c r="F250" s="25" t="s">
        <v>18</v>
      </c>
      <c r="G250" s="26">
        <f>SUM(G253:G254)</f>
        <v>8000</v>
      </c>
      <c r="H250" s="26">
        <f>SUM(H255)</f>
        <v>7840.8</v>
      </c>
      <c r="I250" s="26">
        <f>SUM(I255)</f>
        <v>159.19999999999999</v>
      </c>
      <c r="J250" s="26">
        <f>SUM(J255)</f>
        <v>0</v>
      </c>
      <c r="K250" s="18"/>
      <c r="L250" s="22"/>
    </row>
    <row r="251" spans="1:13" ht="18.2" customHeight="1" x14ac:dyDescent="0.25">
      <c r="A251" s="29"/>
      <c r="B251" s="29"/>
      <c r="C251" s="29"/>
      <c r="D251" s="29"/>
      <c r="E251" s="29"/>
      <c r="F251" s="25"/>
      <c r="G251" s="26"/>
      <c r="H251" s="26"/>
      <c r="I251" s="26"/>
      <c r="J251" s="26"/>
      <c r="K251" s="18"/>
      <c r="L251" s="23"/>
    </row>
    <row r="252" spans="1:13" ht="18.2" customHeight="1" x14ac:dyDescent="0.25">
      <c r="A252" s="29"/>
      <c r="B252" s="29"/>
      <c r="C252" s="29"/>
      <c r="D252" s="29"/>
      <c r="E252" s="29"/>
      <c r="F252" s="25"/>
      <c r="G252" s="26"/>
      <c r="H252" s="26"/>
      <c r="I252" s="26"/>
      <c r="J252" s="26"/>
      <c r="K252" s="18"/>
      <c r="L252" s="23"/>
    </row>
    <row r="253" spans="1:13" ht="18.2" customHeight="1" x14ac:dyDescent="0.25">
      <c r="A253" s="29"/>
      <c r="B253" s="29"/>
      <c r="C253" s="29"/>
      <c r="D253" s="29"/>
      <c r="E253" s="29"/>
      <c r="F253" s="8" t="s">
        <v>19</v>
      </c>
      <c r="G253" s="10">
        <f>SUM(H253:J253)</f>
        <v>0</v>
      </c>
      <c r="H253" s="10">
        <f t="shared" ref="H253:J254" si="46">SUM(H258)</f>
        <v>0</v>
      </c>
      <c r="I253" s="10">
        <f t="shared" si="46"/>
        <v>0</v>
      </c>
      <c r="J253" s="10">
        <f t="shared" si="46"/>
        <v>0</v>
      </c>
      <c r="K253" s="18"/>
      <c r="L253" s="23"/>
    </row>
    <row r="254" spans="1:13" ht="18.2" customHeight="1" x14ac:dyDescent="0.25">
      <c r="A254" s="29"/>
      <c r="B254" s="29"/>
      <c r="C254" s="29"/>
      <c r="D254" s="29"/>
      <c r="E254" s="29"/>
      <c r="F254" s="8" t="s">
        <v>20</v>
      </c>
      <c r="G254" s="10">
        <f>SUM(H254:J254)</f>
        <v>8000</v>
      </c>
      <c r="H254" s="10">
        <f t="shared" si="46"/>
        <v>7840.8</v>
      </c>
      <c r="I254" s="10">
        <f t="shared" si="46"/>
        <v>159.19999999999999</v>
      </c>
      <c r="J254" s="10">
        <f t="shared" si="46"/>
        <v>0</v>
      </c>
      <c r="K254" s="18"/>
      <c r="L254" s="24"/>
    </row>
    <row r="255" spans="1:13" ht="18.2" customHeight="1" x14ac:dyDescent="0.25">
      <c r="A255" s="27">
        <v>1</v>
      </c>
      <c r="B255" s="28" t="s">
        <v>79</v>
      </c>
      <c r="C255" s="28" t="s">
        <v>80</v>
      </c>
      <c r="D255" s="28" t="s">
        <v>24</v>
      </c>
      <c r="E255" s="28" t="s">
        <v>29</v>
      </c>
      <c r="F255" s="25" t="s">
        <v>18</v>
      </c>
      <c r="G255" s="26">
        <f>SUM(G258:G259)</f>
        <v>8000</v>
      </c>
      <c r="H255" s="26">
        <f>SUM(H258:H259)</f>
        <v>7840.8</v>
      </c>
      <c r="I255" s="26">
        <f>SUM(I258:I259)</f>
        <v>159.19999999999999</v>
      </c>
      <c r="J255" s="26">
        <f>SUM(J258:J259)</f>
        <v>0</v>
      </c>
      <c r="K255" s="18">
        <f t="shared" ref="K255" si="47">H259/M259</f>
        <v>166825.53191489363</v>
      </c>
      <c r="L255" s="22">
        <v>61</v>
      </c>
    </row>
    <row r="256" spans="1:13" ht="18.2" customHeight="1" x14ac:dyDescent="0.25">
      <c r="A256" s="27"/>
      <c r="B256" s="28"/>
      <c r="C256" s="28"/>
      <c r="D256" s="28"/>
      <c r="E256" s="28"/>
      <c r="F256" s="25"/>
      <c r="G256" s="26"/>
      <c r="H256" s="26"/>
      <c r="I256" s="26"/>
      <c r="J256" s="26"/>
      <c r="K256" s="18"/>
      <c r="L256" s="23"/>
    </row>
    <row r="257" spans="1:13" ht="18.2" customHeight="1" x14ac:dyDescent="0.25">
      <c r="A257" s="27"/>
      <c r="B257" s="28"/>
      <c r="C257" s="28"/>
      <c r="D257" s="28"/>
      <c r="E257" s="28"/>
      <c r="F257" s="25"/>
      <c r="G257" s="26"/>
      <c r="H257" s="26"/>
      <c r="I257" s="26"/>
      <c r="J257" s="26"/>
      <c r="K257" s="18"/>
      <c r="L257" s="23"/>
    </row>
    <row r="258" spans="1:13" ht="18.2" customHeight="1" x14ac:dyDescent="0.25">
      <c r="A258" s="27"/>
      <c r="B258" s="28"/>
      <c r="C258" s="28"/>
      <c r="D258" s="28"/>
      <c r="E258" s="28"/>
      <c r="F258" s="8" t="s">
        <v>19</v>
      </c>
      <c r="G258" s="10">
        <f>SUM(H258:J258)</f>
        <v>0</v>
      </c>
      <c r="H258" s="10">
        <v>0</v>
      </c>
      <c r="I258" s="10">
        <v>0</v>
      </c>
      <c r="J258" s="10">
        <v>0</v>
      </c>
      <c r="K258" s="18"/>
      <c r="L258" s="23"/>
    </row>
    <row r="259" spans="1:13" ht="18.2" customHeight="1" x14ac:dyDescent="0.25">
      <c r="A259" s="27"/>
      <c r="B259" s="28"/>
      <c r="C259" s="28"/>
      <c r="D259" s="28"/>
      <c r="E259" s="28"/>
      <c r="F259" s="8" t="s">
        <v>20</v>
      </c>
      <c r="G259" s="10">
        <f>SUM(H259:J259)</f>
        <v>8000</v>
      </c>
      <c r="H259" s="10">
        <v>7840.8</v>
      </c>
      <c r="I259" s="10">
        <v>159.19999999999999</v>
      </c>
      <c r="J259" s="10">
        <v>0</v>
      </c>
      <c r="K259" s="18"/>
      <c r="L259" s="24"/>
      <c r="M259" s="1">
        <v>4.7E-2</v>
      </c>
    </row>
    <row r="260" spans="1:13" ht="18.2" customHeight="1" x14ac:dyDescent="0.25">
      <c r="A260" s="29" t="s">
        <v>81</v>
      </c>
      <c r="B260" s="29"/>
      <c r="C260" s="29"/>
      <c r="D260" s="29"/>
      <c r="E260" s="29"/>
      <c r="F260" s="25" t="s">
        <v>18</v>
      </c>
      <c r="G260" s="26">
        <f>SUM(G263:G264)</f>
        <v>17126.8</v>
      </c>
      <c r="H260" s="26">
        <f>SUM(H265,H270,H275)</f>
        <v>16785.97668</v>
      </c>
      <c r="I260" s="26">
        <f>SUM(I265,I270,I275)</f>
        <v>340.82331999999997</v>
      </c>
      <c r="J260" s="26">
        <f>SUM(J265,J270,J275)</f>
        <v>0</v>
      </c>
      <c r="K260" s="18"/>
      <c r="L260" s="22"/>
    </row>
    <row r="261" spans="1:13" ht="18.2" customHeight="1" x14ac:dyDescent="0.25">
      <c r="A261" s="29"/>
      <c r="B261" s="29"/>
      <c r="C261" s="29"/>
      <c r="D261" s="29"/>
      <c r="E261" s="29"/>
      <c r="F261" s="25"/>
      <c r="G261" s="26"/>
      <c r="H261" s="26"/>
      <c r="I261" s="26"/>
      <c r="J261" s="26"/>
      <c r="K261" s="18"/>
      <c r="L261" s="23"/>
    </row>
    <row r="262" spans="1:13" ht="18.2" customHeight="1" x14ac:dyDescent="0.25">
      <c r="A262" s="29"/>
      <c r="B262" s="29"/>
      <c r="C262" s="29"/>
      <c r="D262" s="29"/>
      <c r="E262" s="29"/>
      <c r="F262" s="25"/>
      <c r="G262" s="26"/>
      <c r="H262" s="26"/>
      <c r="I262" s="26"/>
      <c r="J262" s="26"/>
      <c r="K262" s="18"/>
      <c r="L262" s="23"/>
    </row>
    <row r="263" spans="1:13" ht="18.2" customHeight="1" x14ac:dyDescent="0.25">
      <c r="A263" s="29"/>
      <c r="B263" s="29"/>
      <c r="C263" s="29"/>
      <c r="D263" s="29"/>
      <c r="E263" s="29"/>
      <c r="F263" s="8" t="s">
        <v>19</v>
      </c>
      <c r="G263" s="10">
        <f>SUM(H263:J263)</f>
        <v>0</v>
      </c>
      <c r="H263" s="10">
        <f t="shared" ref="H263:J264" si="48">SUM(H268,H273,H278)</f>
        <v>0</v>
      </c>
      <c r="I263" s="10">
        <f t="shared" si="48"/>
        <v>0</v>
      </c>
      <c r="J263" s="10">
        <f t="shared" si="48"/>
        <v>0</v>
      </c>
      <c r="K263" s="18"/>
      <c r="L263" s="23"/>
    </row>
    <row r="264" spans="1:13" ht="18.2" customHeight="1" x14ac:dyDescent="0.25">
      <c r="A264" s="29"/>
      <c r="B264" s="29"/>
      <c r="C264" s="29"/>
      <c r="D264" s="29"/>
      <c r="E264" s="29"/>
      <c r="F264" s="8" t="s">
        <v>20</v>
      </c>
      <c r="G264" s="10">
        <f>SUM(H264:J264)</f>
        <v>17126.8</v>
      </c>
      <c r="H264" s="10">
        <f t="shared" si="48"/>
        <v>16785.97668</v>
      </c>
      <c r="I264" s="10">
        <f t="shared" si="48"/>
        <v>340.82331999999997</v>
      </c>
      <c r="J264" s="10">
        <f t="shared" si="48"/>
        <v>0</v>
      </c>
      <c r="K264" s="18"/>
      <c r="L264" s="24"/>
    </row>
    <row r="265" spans="1:13" ht="18.2" customHeight="1" x14ac:dyDescent="0.25">
      <c r="A265" s="27">
        <v>1</v>
      </c>
      <c r="B265" s="28" t="s">
        <v>82</v>
      </c>
      <c r="C265" s="28" t="s">
        <v>83</v>
      </c>
      <c r="D265" s="28" t="s">
        <v>24</v>
      </c>
      <c r="E265" s="28" t="s">
        <v>25</v>
      </c>
      <c r="F265" s="25" t="s">
        <v>18</v>
      </c>
      <c r="G265" s="26">
        <f>SUM(G268:G269)</f>
        <v>3000</v>
      </c>
      <c r="H265" s="26">
        <f>SUM(H268:H269)</f>
        <v>2940.3</v>
      </c>
      <c r="I265" s="26">
        <f>SUM(I268:I269)</f>
        <v>59.7</v>
      </c>
      <c r="J265" s="26">
        <f>SUM(J268:J269)</f>
        <v>0</v>
      </c>
      <c r="K265" s="18">
        <f t="shared" ref="K265" si="49">H269/M269</f>
        <v>117612</v>
      </c>
      <c r="L265" s="22">
        <v>42</v>
      </c>
    </row>
    <row r="266" spans="1:13" ht="18.2" customHeight="1" x14ac:dyDescent="0.25">
      <c r="A266" s="27"/>
      <c r="B266" s="28"/>
      <c r="C266" s="28"/>
      <c r="D266" s="28"/>
      <c r="E266" s="28"/>
      <c r="F266" s="25"/>
      <c r="G266" s="26"/>
      <c r="H266" s="26"/>
      <c r="I266" s="26"/>
      <c r="J266" s="26"/>
      <c r="K266" s="18"/>
      <c r="L266" s="23"/>
    </row>
    <row r="267" spans="1:13" ht="18.2" customHeight="1" x14ac:dyDescent="0.25">
      <c r="A267" s="27"/>
      <c r="B267" s="28"/>
      <c r="C267" s="28"/>
      <c r="D267" s="28"/>
      <c r="E267" s="28"/>
      <c r="F267" s="25"/>
      <c r="G267" s="26"/>
      <c r="H267" s="26"/>
      <c r="I267" s="26"/>
      <c r="J267" s="26"/>
      <c r="K267" s="18"/>
      <c r="L267" s="23"/>
    </row>
    <row r="268" spans="1:13" ht="18.2" customHeight="1" x14ac:dyDescent="0.25">
      <c r="A268" s="27"/>
      <c r="B268" s="28"/>
      <c r="C268" s="28"/>
      <c r="D268" s="28"/>
      <c r="E268" s="28"/>
      <c r="F268" s="8" t="s">
        <v>19</v>
      </c>
      <c r="G268" s="10">
        <f>SUM(H268:J268)</f>
        <v>0</v>
      </c>
      <c r="H268" s="10">
        <v>0</v>
      </c>
      <c r="I268" s="10">
        <v>0</v>
      </c>
      <c r="J268" s="10">
        <v>0</v>
      </c>
      <c r="K268" s="18"/>
      <c r="L268" s="23"/>
    </row>
    <row r="269" spans="1:13" ht="18.2" customHeight="1" x14ac:dyDescent="0.25">
      <c r="A269" s="27"/>
      <c r="B269" s="28"/>
      <c r="C269" s="28"/>
      <c r="D269" s="28"/>
      <c r="E269" s="28"/>
      <c r="F269" s="8" t="s">
        <v>20</v>
      </c>
      <c r="G269" s="10">
        <f>SUM(H269:J269)</f>
        <v>3000</v>
      </c>
      <c r="H269" s="10">
        <v>2940.3</v>
      </c>
      <c r="I269" s="10">
        <v>59.7</v>
      </c>
      <c r="J269" s="10">
        <v>0</v>
      </c>
      <c r="K269" s="18"/>
      <c r="L269" s="24"/>
      <c r="M269" s="1">
        <v>2.5000000000000001E-2</v>
      </c>
    </row>
    <row r="270" spans="1:13" ht="18.2" customHeight="1" x14ac:dyDescent="0.25">
      <c r="A270" s="27">
        <v>2</v>
      </c>
      <c r="B270" s="28" t="s">
        <v>82</v>
      </c>
      <c r="C270" s="28" t="s">
        <v>84</v>
      </c>
      <c r="D270" s="28" t="s">
        <v>24</v>
      </c>
      <c r="E270" s="28" t="s">
        <v>25</v>
      </c>
      <c r="F270" s="25" t="s">
        <v>18</v>
      </c>
      <c r="G270" s="26">
        <f>SUM(G273:G274)</f>
        <v>6126.8</v>
      </c>
      <c r="H270" s="26">
        <f>SUM(H273:H274)</f>
        <v>6004.8766800000003</v>
      </c>
      <c r="I270" s="26">
        <f>SUM(I273:I274)</f>
        <v>121.92332</v>
      </c>
      <c r="J270" s="26">
        <f>SUM(J273:J274)</f>
        <v>0</v>
      </c>
      <c r="K270" s="18">
        <f t="shared" ref="K270" si="50">H274/M274</f>
        <v>250203.19500000001</v>
      </c>
      <c r="L270" s="22">
        <v>89</v>
      </c>
    </row>
    <row r="271" spans="1:13" ht="18.2" customHeight="1" x14ac:dyDescent="0.25">
      <c r="A271" s="27"/>
      <c r="B271" s="28"/>
      <c r="C271" s="28"/>
      <c r="D271" s="28"/>
      <c r="E271" s="28"/>
      <c r="F271" s="25"/>
      <c r="G271" s="26"/>
      <c r="H271" s="26"/>
      <c r="I271" s="26"/>
      <c r="J271" s="26"/>
      <c r="K271" s="18"/>
      <c r="L271" s="23"/>
    </row>
    <row r="272" spans="1:13" ht="18.2" customHeight="1" x14ac:dyDescent="0.25">
      <c r="A272" s="27"/>
      <c r="B272" s="28"/>
      <c r="C272" s="28"/>
      <c r="D272" s="28"/>
      <c r="E272" s="28"/>
      <c r="F272" s="25"/>
      <c r="G272" s="26"/>
      <c r="H272" s="26"/>
      <c r="I272" s="26"/>
      <c r="J272" s="26"/>
      <c r="K272" s="18"/>
      <c r="L272" s="23"/>
    </row>
    <row r="273" spans="1:13" ht="18.2" customHeight="1" x14ac:dyDescent="0.25">
      <c r="A273" s="27"/>
      <c r="B273" s="28"/>
      <c r="C273" s="28"/>
      <c r="D273" s="28"/>
      <c r="E273" s="28"/>
      <c r="F273" s="8" t="s">
        <v>19</v>
      </c>
      <c r="G273" s="10">
        <f>SUM(H273:J273)</f>
        <v>0</v>
      </c>
      <c r="H273" s="10">
        <v>0</v>
      </c>
      <c r="I273" s="10">
        <v>0</v>
      </c>
      <c r="J273" s="10">
        <v>0</v>
      </c>
      <c r="K273" s="18"/>
      <c r="L273" s="23"/>
    </row>
    <row r="274" spans="1:13" ht="18.2" customHeight="1" x14ac:dyDescent="0.25">
      <c r="A274" s="27"/>
      <c r="B274" s="28"/>
      <c r="C274" s="28"/>
      <c r="D274" s="28"/>
      <c r="E274" s="28"/>
      <c r="F274" s="8" t="s">
        <v>20</v>
      </c>
      <c r="G274" s="10">
        <f>SUM(H274:J274)</f>
        <v>6126.8</v>
      </c>
      <c r="H274" s="10">
        <v>6004.8766800000003</v>
      </c>
      <c r="I274" s="10">
        <v>121.92332</v>
      </c>
      <c r="J274" s="10">
        <v>0</v>
      </c>
      <c r="K274" s="18"/>
      <c r="L274" s="24"/>
      <c r="M274" s="1">
        <v>2.4E-2</v>
      </c>
    </row>
    <row r="275" spans="1:13" ht="18.2" customHeight="1" x14ac:dyDescent="0.25">
      <c r="A275" s="27">
        <v>3</v>
      </c>
      <c r="B275" s="28" t="s">
        <v>82</v>
      </c>
      <c r="C275" s="28" t="s">
        <v>85</v>
      </c>
      <c r="D275" s="28" t="s">
        <v>24</v>
      </c>
      <c r="E275" s="28" t="s">
        <v>29</v>
      </c>
      <c r="F275" s="25" t="s">
        <v>18</v>
      </c>
      <c r="G275" s="26">
        <f>SUM(G278:G279)</f>
        <v>8000</v>
      </c>
      <c r="H275" s="26">
        <f>SUM(H278:H279)</f>
        <v>7840.8</v>
      </c>
      <c r="I275" s="26">
        <f>SUM(I278:I279)</f>
        <v>159.19999999999999</v>
      </c>
      <c r="J275" s="26">
        <f>SUM(J278:J279)</f>
        <v>0</v>
      </c>
      <c r="K275" s="18">
        <f t="shared" ref="K275" si="51">H279/M279</f>
        <v>43560</v>
      </c>
      <c r="L275" s="22">
        <v>7</v>
      </c>
    </row>
    <row r="276" spans="1:13" ht="18.2" customHeight="1" x14ac:dyDescent="0.25">
      <c r="A276" s="27"/>
      <c r="B276" s="28"/>
      <c r="C276" s="28"/>
      <c r="D276" s="28"/>
      <c r="E276" s="28"/>
      <c r="F276" s="25"/>
      <c r="G276" s="26"/>
      <c r="H276" s="26"/>
      <c r="I276" s="26"/>
      <c r="J276" s="26"/>
      <c r="K276" s="18"/>
      <c r="L276" s="23"/>
    </row>
    <row r="277" spans="1:13" ht="18.2" customHeight="1" x14ac:dyDescent="0.25">
      <c r="A277" s="27"/>
      <c r="B277" s="28"/>
      <c r="C277" s="28"/>
      <c r="D277" s="28"/>
      <c r="E277" s="28"/>
      <c r="F277" s="25"/>
      <c r="G277" s="26"/>
      <c r="H277" s="26"/>
      <c r="I277" s="26"/>
      <c r="J277" s="26"/>
      <c r="K277" s="18"/>
      <c r="L277" s="23"/>
    </row>
    <row r="278" spans="1:13" ht="18.2" customHeight="1" x14ac:dyDescent="0.25">
      <c r="A278" s="27"/>
      <c r="B278" s="28"/>
      <c r="C278" s="28"/>
      <c r="D278" s="28"/>
      <c r="E278" s="28"/>
      <c r="F278" s="8" t="s">
        <v>19</v>
      </c>
      <c r="G278" s="10">
        <f>SUM(H278:J278)</f>
        <v>0</v>
      </c>
      <c r="H278" s="10">
        <v>0</v>
      </c>
      <c r="I278" s="10">
        <v>0</v>
      </c>
      <c r="J278" s="10">
        <v>0</v>
      </c>
      <c r="K278" s="18"/>
      <c r="L278" s="23"/>
    </row>
    <row r="279" spans="1:13" ht="18.2" customHeight="1" x14ac:dyDescent="0.25">
      <c r="A279" s="27"/>
      <c r="B279" s="28"/>
      <c r="C279" s="28"/>
      <c r="D279" s="28"/>
      <c r="E279" s="28"/>
      <c r="F279" s="8" t="s">
        <v>20</v>
      </c>
      <c r="G279" s="10">
        <f>SUM(H279:J279)</f>
        <v>8000</v>
      </c>
      <c r="H279" s="10">
        <v>7840.8</v>
      </c>
      <c r="I279" s="10">
        <v>159.19999999999999</v>
      </c>
      <c r="J279" s="10">
        <v>0</v>
      </c>
      <c r="K279" s="18"/>
      <c r="L279" s="24"/>
      <c r="M279" s="1">
        <v>0.18</v>
      </c>
    </row>
    <row r="280" spans="1:13" ht="18.2" customHeight="1" x14ac:dyDescent="0.25">
      <c r="A280" s="29" t="s">
        <v>86</v>
      </c>
      <c r="B280" s="29"/>
      <c r="C280" s="29"/>
      <c r="D280" s="29"/>
      <c r="E280" s="29"/>
      <c r="F280" s="25" t="s">
        <v>18</v>
      </c>
      <c r="G280" s="26">
        <f>SUM(G283:G284)</f>
        <v>137415.14635</v>
      </c>
      <c r="H280" s="26">
        <f>SUM(H285,H290,H295,H300,H305,H310,H315,H320)</f>
        <v>134680.58494</v>
      </c>
      <c r="I280" s="26">
        <f>SUM(I285,I290,I295,I300,I305,I310,I315,I320)</f>
        <v>2734.5614100000003</v>
      </c>
      <c r="J280" s="26">
        <f>SUM(J285,J290,J295,J300,J305,J310,J315,J320)</f>
        <v>0</v>
      </c>
      <c r="K280" s="18"/>
      <c r="L280" s="22"/>
    </row>
    <row r="281" spans="1:13" ht="18.2" customHeight="1" x14ac:dyDescent="0.25">
      <c r="A281" s="29"/>
      <c r="B281" s="29"/>
      <c r="C281" s="29"/>
      <c r="D281" s="29"/>
      <c r="E281" s="29"/>
      <c r="F281" s="25"/>
      <c r="G281" s="26"/>
      <c r="H281" s="26"/>
      <c r="I281" s="26"/>
      <c r="J281" s="26"/>
      <c r="K281" s="18"/>
      <c r="L281" s="23"/>
    </row>
    <row r="282" spans="1:13" ht="18.2" customHeight="1" x14ac:dyDescent="0.25">
      <c r="A282" s="29"/>
      <c r="B282" s="29"/>
      <c r="C282" s="29"/>
      <c r="D282" s="29"/>
      <c r="E282" s="29"/>
      <c r="F282" s="25"/>
      <c r="G282" s="26"/>
      <c r="H282" s="26"/>
      <c r="I282" s="26"/>
      <c r="J282" s="26"/>
      <c r="K282" s="18"/>
      <c r="L282" s="23"/>
    </row>
    <row r="283" spans="1:13" ht="18.2" customHeight="1" x14ac:dyDescent="0.25">
      <c r="A283" s="29"/>
      <c r="B283" s="29"/>
      <c r="C283" s="29"/>
      <c r="D283" s="29"/>
      <c r="E283" s="29"/>
      <c r="F283" s="8" t="s">
        <v>19</v>
      </c>
      <c r="G283" s="10">
        <f>SUM(H283:J283)</f>
        <v>0</v>
      </c>
      <c r="H283" s="10">
        <f t="shared" ref="H283:J284" si="52">SUM(H288,H293,H298,H303,H308,H313,H318,H323)</f>
        <v>0</v>
      </c>
      <c r="I283" s="10">
        <f t="shared" si="52"/>
        <v>0</v>
      </c>
      <c r="J283" s="10">
        <f t="shared" si="52"/>
        <v>0</v>
      </c>
      <c r="K283" s="18"/>
      <c r="L283" s="23"/>
    </row>
    <row r="284" spans="1:13" ht="18.2" customHeight="1" x14ac:dyDescent="0.25">
      <c r="A284" s="29"/>
      <c r="B284" s="29"/>
      <c r="C284" s="29"/>
      <c r="D284" s="29"/>
      <c r="E284" s="29"/>
      <c r="F284" s="8" t="s">
        <v>20</v>
      </c>
      <c r="G284" s="10">
        <f>SUM(H284:J284)</f>
        <v>137415.14635</v>
      </c>
      <c r="H284" s="10">
        <f t="shared" si="52"/>
        <v>134680.58494</v>
      </c>
      <c r="I284" s="10">
        <f t="shared" si="52"/>
        <v>2734.5614100000003</v>
      </c>
      <c r="J284" s="10">
        <f t="shared" si="52"/>
        <v>0</v>
      </c>
      <c r="K284" s="18"/>
      <c r="L284" s="24"/>
    </row>
    <row r="285" spans="1:13" ht="18.2" customHeight="1" x14ac:dyDescent="0.25">
      <c r="A285" s="27">
        <v>1</v>
      </c>
      <c r="B285" s="28" t="s">
        <v>87</v>
      </c>
      <c r="C285" s="28" t="s">
        <v>88</v>
      </c>
      <c r="D285" s="28" t="s">
        <v>24</v>
      </c>
      <c r="E285" s="28" t="s">
        <v>25</v>
      </c>
      <c r="F285" s="25" t="s">
        <v>18</v>
      </c>
      <c r="G285" s="26">
        <f>SUM(G288:G289)</f>
        <v>24900</v>
      </c>
      <c r="H285" s="26">
        <f>SUM(H288:H289)</f>
        <v>24404.49</v>
      </c>
      <c r="I285" s="26">
        <f>SUM(I288:I289)</f>
        <v>495.51</v>
      </c>
      <c r="J285" s="26">
        <f>SUM(J288:J289)</f>
        <v>0</v>
      </c>
      <c r="K285" s="18">
        <f t="shared" ref="K285" si="53">H289/M289</f>
        <v>290529.64285714284</v>
      </c>
      <c r="L285" s="22">
        <v>100</v>
      </c>
    </row>
    <row r="286" spans="1:13" ht="18.2" customHeight="1" x14ac:dyDescent="0.25">
      <c r="A286" s="27"/>
      <c r="B286" s="28"/>
      <c r="C286" s="28"/>
      <c r="D286" s="28"/>
      <c r="E286" s="28"/>
      <c r="F286" s="25"/>
      <c r="G286" s="26"/>
      <c r="H286" s="26"/>
      <c r="I286" s="26"/>
      <c r="J286" s="26"/>
      <c r="K286" s="18"/>
      <c r="L286" s="23"/>
    </row>
    <row r="287" spans="1:13" ht="18.2" customHeight="1" x14ac:dyDescent="0.25">
      <c r="A287" s="27"/>
      <c r="B287" s="28"/>
      <c r="C287" s="28"/>
      <c r="D287" s="28"/>
      <c r="E287" s="28"/>
      <c r="F287" s="25"/>
      <c r="G287" s="26"/>
      <c r="H287" s="26"/>
      <c r="I287" s="26"/>
      <c r="J287" s="26"/>
      <c r="K287" s="18"/>
      <c r="L287" s="23"/>
    </row>
    <row r="288" spans="1:13" ht="18.2" customHeight="1" x14ac:dyDescent="0.25">
      <c r="A288" s="27"/>
      <c r="B288" s="28"/>
      <c r="C288" s="28"/>
      <c r="D288" s="28"/>
      <c r="E288" s="28"/>
      <c r="F288" s="8" t="s">
        <v>19</v>
      </c>
      <c r="G288" s="10">
        <f>SUM(H288:J288)</f>
        <v>0</v>
      </c>
      <c r="H288" s="10">
        <v>0</v>
      </c>
      <c r="I288" s="10">
        <v>0</v>
      </c>
      <c r="J288" s="10">
        <v>0</v>
      </c>
      <c r="K288" s="18"/>
      <c r="L288" s="23"/>
    </row>
    <row r="289" spans="1:13" ht="18.2" customHeight="1" x14ac:dyDescent="0.25">
      <c r="A289" s="27"/>
      <c r="B289" s="28"/>
      <c r="C289" s="28"/>
      <c r="D289" s="28"/>
      <c r="E289" s="28"/>
      <c r="F289" s="8" t="s">
        <v>20</v>
      </c>
      <c r="G289" s="10">
        <f>SUM(H289:J289)</f>
        <v>24900</v>
      </c>
      <c r="H289" s="10">
        <v>24404.49</v>
      </c>
      <c r="I289" s="10">
        <v>495.51</v>
      </c>
      <c r="J289" s="10">
        <v>0</v>
      </c>
      <c r="K289" s="18"/>
      <c r="L289" s="24"/>
      <c r="M289" s="1">
        <v>8.4000000000000005E-2</v>
      </c>
    </row>
    <row r="290" spans="1:13" ht="18.2" customHeight="1" x14ac:dyDescent="0.25">
      <c r="A290" s="27">
        <v>2</v>
      </c>
      <c r="B290" s="28" t="s">
        <v>87</v>
      </c>
      <c r="C290" s="28" t="s">
        <v>89</v>
      </c>
      <c r="D290" s="28" t="s">
        <v>24</v>
      </c>
      <c r="E290" s="28" t="s">
        <v>25</v>
      </c>
      <c r="F290" s="25" t="s">
        <v>18</v>
      </c>
      <c r="G290" s="26">
        <f>SUM(G293:G294)</f>
        <v>25000</v>
      </c>
      <c r="H290" s="26">
        <f>SUM(H293:H294)</f>
        <v>24502.5</v>
      </c>
      <c r="I290" s="26">
        <f>SUM(I293:I294)</f>
        <v>497.5</v>
      </c>
      <c r="J290" s="26">
        <f>SUM(J293:J294)</f>
        <v>0</v>
      </c>
      <c r="K290" s="18">
        <f t="shared" ref="K290" si="54">H294/M294</f>
        <v>49103.206412825653</v>
      </c>
      <c r="L290" s="22">
        <v>10</v>
      </c>
    </row>
    <row r="291" spans="1:13" ht="18.2" customHeight="1" x14ac:dyDescent="0.25">
      <c r="A291" s="27"/>
      <c r="B291" s="28"/>
      <c r="C291" s="28"/>
      <c r="D291" s="28"/>
      <c r="E291" s="28"/>
      <c r="F291" s="25"/>
      <c r="G291" s="26"/>
      <c r="H291" s="26"/>
      <c r="I291" s="26"/>
      <c r="J291" s="26"/>
      <c r="K291" s="18"/>
      <c r="L291" s="23"/>
    </row>
    <row r="292" spans="1:13" ht="18.2" customHeight="1" x14ac:dyDescent="0.25">
      <c r="A292" s="27"/>
      <c r="B292" s="28"/>
      <c r="C292" s="28"/>
      <c r="D292" s="28"/>
      <c r="E292" s="28"/>
      <c r="F292" s="25"/>
      <c r="G292" s="26"/>
      <c r="H292" s="26"/>
      <c r="I292" s="26"/>
      <c r="J292" s="26"/>
      <c r="K292" s="18"/>
      <c r="L292" s="23"/>
    </row>
    <row r="293" spans="1:13" ht="18.2" customHeight="1" x14ac:dyDescent="0.25">
      <c r="A293" s="27"/>
      <c r="B293" s="28"/>
      <c r="C293" s="28"/>
      <c r="D293" s="28"/>
      <c r="E293" s="28"/>
      <c r="F293" s="8" t="s">
        <v>19</v>
      </c>
      <c r="G293" s="10">
        <f>SUM(H293:J293)</f>
        <v>0</v>
      </c>
      <c r="H293" s="10">
        <v>0</v>
      </c>
      <c r="I293" s="10">
        <v>0</v>
      </c>
      <c r="J293" s="10">
        <v>0</v>
      </c>
      <c r="K293" s="18"/>
      <c r="L293" s="23"/>
    </row>
    <row r="294" spans="1:13" ht="18.2" customHeight="1" x14ac:dyDescent="0.25">
      <c r="A294" s="27"/>
      <c r="B294" s="28"/>
      <c r="C294" s="28"/>
      <c r="D294" s="28"/>
      <c r="E294" s="28"/>
      <c r="F294" s="8" t="s">
        <v>20</v>
      </c>
      <c r="G294" s="10">
        <f>SUM(H294:J294)</f>
        <v>25000</v>
      </c>
      <c r="H294" s="10">
        <v>24502.5</v>
      </c>
      <c r="I294" s="10">
        <v>497.5</v>
      </c>
      <c r="J294" s="10">
        <v>0</v>
      </c>
      <c r="K294" s="18"/>
      <c r="L294" s="24"/>
      <c r="M294" s="1">
        <v>0.499</v>
      </c>
    </row>
    <row r="295" spans="1:13" ht="18.2" customHeight="1" x14ac:dyDescent="0.25">
      <c r="A295" s="27">
        <v>3</v>
      </c>
      <c r="B295" s="28" t="s">
        <v>87</v>
      </c>
      <c r="C295" s="28" t="s">
        <v>90</v>
      </c>
      <c r="D295" s="28" t="s">
        <v>24</v>
      </c>
      <c r="E295" s="28" t="s">
        <v>25</v>
      </c>
      <c r="F295" s="25" t="s">
        <v>18</v>
      </c>
      <c r="G295" s="26">
        <f>SUM(G298:G299)</f>
        <v>6000</v>
      </c>
      <c r="H295" s="26">
        <f>SUM(H298:H299)</f>
        <v>5880.6</v>
      </c>
      <c r="I295" s="26">
        <f>SUM(I298:I299)</f>
        <v>119.4</v>
      </c>
      <c r="J295" s="26">
        <f>SUM(J298:J299)</f>
        <v>0</v>
      </c>
      <c r="K295" s="18">
        <f t="shared" ref="K295" si="55">H299/M299</f>
        <v>280028.57142857142</v>
      </c>
      <c r="L295" s="22">
        <v>96</v>
      </c>
    </row>
    <row r="296" spans="1:13" ht="18.2" customHeight="1" x14ac:dyDescent="0.25">
      <c r="A296" s="27"/>
      <c r="B296" s="28"/>
      <c r="C296" s="28"/>
      <c r="D296" s="28"/>
      <c r="E296" s="28"/>
      <c r="F296" s="25"/>
      <c r="G296" s="26"/>
      <c r="H296" s="26"/>
      <c r="I296" s="26"/>
      <c r="J296" s="26"/>
      <c r="K296" s="18"/>
      <c r="L296" s="23"/>
    </row>
    <row r="297" spans="1:13" ht="18.2" customHeight="1" x14ac:dyDescent="0.25">
      <c r="A297" s="27"/>
      <c r="B297" s="28"/>
      <c r="C297" s="28"/>
      <c r="D297" s="28"/>
      <c r="E297" s="28"/>
      <c r="F297" s="25"/>
      <c r="G297" s="26"/>
      <c r="H297" s="26"/>
      <c r="I297" s="26"/>
      <c r="J297" s="26"/>
      <c r="K297" s="18"/>
      <c r="L297" s="23"/>
    </row>
    <row r="298" spans="1:13" ht="18.2" customHeight="1" x14ac:dyDescent="0.25">
      <c r="A298" s="27"/>
      <c r="B298" s="28"/>
      <c r="C298" s="28"/>
      <c r="D298" s="28"/>
      <c r="E298" s="28"/>
      <c r="F298" s="8" t="s">
        <v>19</v>
      </c>
      <c r="G298" s="10">
        <f>SUM(H298:J298)</f>
        <v>0</v>
      </c>
      <c r="H298" s="10">
        <v>0</v>
      </c>
      <c r="I298" s="10">
        <v>0</v>
      </c>
      <c r="J298" s="10">
        <v>0</v>
      </c>
      <c r="K298" s="18"/>
      <c r="L298" s="23"/>
    </row>
    <row r="299" spans="1:13" ht="18.2" customHeight="1" x14ac:dyDescent="0.25">
      <c r="A299" s="27"/>
      <c r="B299" s="28"/>
      <c r="C299" s="28"/>
      <c r="D299" s="28"/>
      <c r="E299" s="28"/>
      <c r="F299" s="8" t="s">
        <v>20</v>
      </c>
      <c r="G299" s="10">
        <f>SUM(H299:J299)</f>
        <v>6000</v>
      </c>
      <c r="H299" s="10">
        <v>5880.6</v>
      </c>
      <c r="I299" s="10">
        <v>119.4</v>
      </c>
      <c r="J299" s="10">
        <v>0</v>
      </c>
      <c r="K299" s="18"/>
      <c r="L299" s="24"/>
      <c r="M299" s="1">
        <v>2.1000000000000001E-2</v>
      </c>
    </row>
    <row r="300" spans="1:13" ht="18.2" customHeight="1" x14ac:dyDescent="0.25">
      <c r="A300" s="27">
        <v>4</v>
      </c>
      <c r="B300" s="28" t="s">
        <v>87</v>
      </c>
      <c r="C300" s="28" t="s">
        <v>91</v>
      </c>
      <c r="D300" s="28" t="s">
        <v>24</v>
      </c>
      <c r="E300" s="28" t="s">
        <v>25</v>
      </c>
      <c r="F300" s="25" t="s">
        <v>18</v>
      </c>
      <c r="G300" s="26">
        <f>SUM(G303:G304)</f>
        <v>10101.0101</v>
      </c>
      <c r="H300" s="26">
        <f>SUM(H303:H304)</f>
        <v>9900</v>
      </c>
      <c r="I300" s="26">
        <f>SUM(I303:I304)</f>
        <v>201.01009999999999</v>
      </c>
      <c r="J300" s="26">
        <f>SUM(J303:J304)</f>
        <v>0</v>
      </c>
      <c r="K300" s="18">
        <f t="shared" ref="K300" si="56">H304/M304</f>
        <v>396000</v>
      </c>
      <c r="L300" s="22">
        <v>139</v>
      </c>
    </row>
    <row r="301" spans="1:13" ht="18.2" customHeight="1" x14ac:dyDescent="0.25">
      <c r="A301" s="27"/>
      <c r="B301" s="28"/>
      <c r="C301" s="28"/>
      <c r="D301" s="28"/>
      <c r="E301" s="28"/>
      <c r="F301" s="25"/>
      <c r="G301" s="26"/>
      <c r="H301" s="26"/>
      <c r="I301" s="26"/>
      <c r="J301" s="26"/>
      <c r="K301" s="18"/>
      <c r="L301" s="23"/>
    </row>
    <row r="302" spans="1:13" ht="18.2" customHeight="1" x14ac:dyDescent="0.25">
      <c r="A302" s="27"/>
      <c r="B302" s="28"/>
      <c r="C302" s="28"/>
      <c r="D302" s="28"/>
      <c r="E302" s="28"/>
      <c r="F302" s="25"/>
      <c r="G302" s="26"/>
      <c r="H302" s="26"/>
      <c r="I302" s="26"/>
      <c r="J302" s="26"/>
      <c r="K302" s="18"/>
      <c r="L302" s="23"/>
    </row>
    <row r="303" spans="1:13" ht="18.2" customHeight="1" x14ac:dyDescent="0.25">
      <c r="A303" s="27"/>
      <c r="B303" s="28"/>
      <c r="C303" s="28"/>
      <c r="D303" s="28"/>
      <c r="E303" s="28"/>
      <c r="F303" s="8" t="s">
        <v>19</v>
      </c>
      <c r="G303" s="10">
        <f>SUM(H303:J303)</f>
        <v>0</v>
      </c>
      <c r="H303" s="10">
        <v>0</v>
      </c>
      <c r="I303" s="10">
        <v>0</v>
      </c>
      <c r="J303" s="10">
        <v>0</v>
      </c>
      <c r="K303" s="18"/>
      <c r="L303" s="23"/>
    </row>
    <row r="304" spans="1:13" ht="18.2" customHeight="1" x14ac:dyDescent="0.25">
      <c r="A304" s="27"/>
      <c r="B304" s="28"/>
      <c r="C304" s="28"/>
      <c r="D304" s="28"/>
      <c r="E304" s="28"/>
      <c r="F304" s="8" t="s">
        <v>20</v>
      </c>
      <c r="G304" s="10">
        <f>SUM(H304:J304)</f>
        <v>10101.0101</v>
      </c>
      <c r="H304" s="10">
        <v>9900</v>
      </c>
      <c r="I304" s="10">
        <v>201.01009999999999</v>
      </c>
      <c r="J304" s="10">
        <v>0</v>
      </c>
      <c r="K304" s="18"/>
      <c r="L304" s="24"/>
      <c r="M304" s="1">
        <v>2.5000000000000001E-2</v>
      </c>
    </row>
    <row r="305" spans="1:13" ht="18.2" customHeight="1" x14ac:dyDescent="0.25">
      <c r="A305" s="27">
        <v>5</v>
      </c>
      <c r="B305" s="28" t="s">
        <v>87</v>
      </c>
      <c r="C305" s="28" t="s">
        <v>92</v>
      </c>
      <c r="D305" s="28" t="s">
        <v>24</v>
      </c>
      <c r="E305" s="28" t="s">
        <v>25</v>
      </c>
      <c r="F305" s="25" t="s">
        <v>18</v>
      </c>
      <c r="G305" s="26">
        <f>SUM(G308:G309)</f>
        <v>19000</v>
      </c>
      <c r="H305" s="26">
        <f>SUM(H308:H309)</f>
        <v>18621.900000000001</v>
      </c>
      <c r="I305" s="26">
        <f>SUM(I308:I309)</f>
        <v>378.1</v>
      </c>
      <c r="J305" s="26">
        <f>SUM(J308:J309)</f>
        <v>0</v>
      </c>
      <c r="K305" s="18">
        <f t="shared" ref="K305" si="57">H309/M309</f>
        <v>198105.31914893619</v>
      </c>
      <c r="L305" s="22">
        <v>73</v>
      </c>
    </row>
    <row r="306" spans="1:13" ht="18.2" customHeight="1" x14ac:dyDescent="0.25">
      <c r="A306" s="27"/>
      <c r="B306" s="28"/>
      <c r="C306" s="28"/>
      <c r="D306" s="28"/>
      <c r="E306" s="28"/>
      <c r="F306" s="25"/>
      <c r="G306" s="26"/>
      <c r="H306" s="26"/>
      <c r="I306" s="26"/>
      <c r="J306" s="26"/>
      <c r="K306" s="18"/>
      <c r="L306" s="23"/>
    </row>
    <row r="307" spans="1:13" ht="18.2" customHeight="1" x14ac:dyDescent="0.25">
      <c r="A307" s="27"/>
      <c r="B307" s="28"/>
      <c r="C307" s="28"/>
      <c r="D307" s="28"/>
      <c r="E307" s="28"/>
      <c r="F307" s="25"/>
      <c r="G307" s="26"/>
      <c r="H307" s="26"/>
      <c r="I307" s="26"/>
      <c r="J307" s="26"/>
      <c r="K307" s="18"/>
      <c r="L307" s="23"/>
    </row>
    <row r="308" spans="1:13" ht="18.2" customHeight="1" x14ac:dyDescent="0.25">
      <c r="A308" s="27"/>
      <c r="B308" s="28"/>
      <c r="C308" s="28"/>
      <c r="D308" s="28"/>
      <c r="E308" s="28"/>
      <c r="F308" s="8" t="s">
        <v>19</v>
      </c>
      <c r="G308" s="10">
        <f>SUM(H308:J308)</f>
        <v>0</v>
      </c>
      <c r="H308" s="10">
        <v>0</v>
      </c>
      <c r="I308" s="10">
        <v>0</v>
      </c>
      <c r="J308" s="10">
        <v>0</v>
      </c>
      <c r="K308" s="18"/>
      <c r="L308" s="23"/>
    </row>
    <row r="309" spans="1:13" ht="18.2" customHeight="1" x14ac:dyDescent="0.25">
      <c r="A309" s="27"/>
      <c r="B309" s="28"/>
      <c r="C309" s="28"/>
      <c r="D309" s="28"/>
      <c r="E309" s="28"/>
      <c r="F309" s="8" t="s">
        <v>20</v>
      </c>
      <c r="G309" s="10">
        <f>SUM(H309:J309)</f>
        <v>19000</v>
      </c>
      <c r="H309" s="10">
        <v>18621.900000000001</v>
      </c>
      <c r="I309" s="10">
        <v>378.1</v>
      </c>
      <c r="J309" s="10">
        <v>0</v>
      </c>
      <c r="K309" s="18"/>
      <c r="L309" s="24"/>
      <c r="M309" s="1">
        <v>9.4E-2</v>
      </c>
    </row>
    <row r="310" spans="1:13" ht="18.2" customHeight="1" x14ac:dyDescent="0.25">
      <c r="A310" s="27">
        <v>6</v>
      </c>
      <c r="B310" s="28" t="s">
        <v>87</v>
      </c>
      <c r="C310" s="28" t="s">
        <v>93</v>
      </c>
      <c r="D310" s="28" t="s">
        <v>24</v>
      </c>
      <c r="E310" s="28" t="s">
        <v>29</v>
      </c>
      <c r="F310" s="25" t="s">
        <v>18</v>
      </c>
      <c r="G310" s="26">
        <f>SUM(G313:G314)</f>
        <v>15161.611000000001</v>
      </c>
      <c r="H310" s="26">
        <f>SUM(H313:H314)</f>
        <v>14859.89494</v>
      </c>
      <c r="I310" s="26">
        <f>SUM(I313:I314)</f>
        <v>301.71606000000003</v>
      </c>
      <c r="J310" s="26">
        <f>SUM(J313:J314)</f>
        <v>0</v>
      </c>
      <c r="K310" s="18">
        <f t="shared" ref="K310" si="58">H314/M314</f>
        <v>928743.43374999997</v>
      </c>
      <c r="L310" s="22">
        <v>169</v>
      </c>
    </row>
    <row r="311" spans="1:13" ht="18.2" customHeight="1" x14ac:dyDescent="0.25">
      <c r="A311" s="27"/>
      <c r="B311" s="28"/>
      <c r="C311" s="28"/>
      <c r="D311" s="28"/>
      <c r="E311" s="28"/>
      <c r="F311" s="25"/>
      <c r="G311" s="26"/>
      <c r="H311" s="26"/>
      <c r="I311" s="26"/>
      <c r="J311" s="26"/>
      <c r="K311" s="18"/>
      <c r="L311" s="23"/>
    </row>
    <row r="312" spans="1:13" ht="18.2" customHeight="1" x14ac:dyDescent="0.25">
      <c r="A312" s="27"/>
      <c r="B312" s="28"/>
      <c r="C312" s="28"/>
      <c r="D312" s="28"/>
      <c r="E312" s="28"/>
      <c r="F312" s="25"/>
      <c r="G312" s="26"/>
      <c r="H312" s="26"/>
      <c r="I312" s="26"/>
      <c r="J312" s="26"/>
      <c r="K312" s="18"/>
      <c r="L312" s="23"/>
    </row>
    <row r="313" spans="1:13" ht="18.2" customHeight="1" x14ac:dyDescent="0.25">
      <c r="A313" s="27"/>
      <c r="B313" s="28"/>
      <c r="C313" s="28"/>
      <c r="D313" s="28"/>
      <c r="E313" s="28"/>
      <c r="F313" s="8" t="s">
        <v>19</v>
      </c>
      <c r="G313" s="10">
        <f>SUM(H313:J313)</f>
        <v>0</v>
      </c>
      <c r="H313" s="10">
        <v>0</v>
      </c>
      <c r="I313" s="10">
        <v>0</v>
      </c>
      <c r="J313" s="10">
        <v>0</v>
      </c>
      <c r="K313" s="18"/>
      <c r="L313" s="23"/>
    </row>
    <row r="314" spans="1:13" ht="18.2" customHeight="1" x14ac:dyDescent="0.25">
      <c r="A314" s="27"/>
      <c r="B314" s="28"/>
      <c r="C314" s="28"/>
      <c r="D314" s="28"/>
      <c r="E314" s="28"/>
      <c r="F314" s="8" t="s">
        <v>20</v>
      </c>
      <c r="G314" s="10">
        <f>SUM(H314:J314)</f>
        <v>15161.611000000001</v>
      </c>
      <c r="H314" s="10">
        <v>14859.89494</v>
      </c>
      <c r="I314" s="10">
        <v>301.71606000000003</v>
      </c>
      <c r="J314" s="10">
        <v>0</v>
      </c>
      <c r="K314" s="18"/>
      <c r="L314" s="24"/>
      <c r="M314" s="1">
        <v>1.6E-2</v>
      </c>
    </row>
    <row r="315" spans="1:13" ht="18.2" customHeight="1" x14ac:dyDescent="0.25">
      <c r="A315" s="27">
        <v>7</v>
      </c>
      <c r="B315" s="28" t="s">
        <v>87</v>
      </c>
      <c r="C315" s="28" t="s">
        <v>94</v>
      </c>
      <c r="D315" s="28" t="s">
        <v>24</v>
      </c>
      <c r="E315" s="28" t="s">
        <v>29</v>
      </c>
      <c r="F315" s="25" t="s">
        <v>18</v>
      </c>
      <c r="G315" s="26">
        <f>SUM(G318:G319)</f>
        <v>12000</v>
      </c>
      <c r="H315" s="26">
        <f>SUM(H318:H319)</f>
        <v>11761.2</v>
      </c>
      <c r="I315" s="26">
        <f>SUM(I318:I319)</f>
        <v>238.8</v>
      </c>
      <c r="J315" s="26">
        <f>SUM(J318:J319)</f>
        <v>0</v>
      </c>
      <c r="K315" s="18">
        <f t="shared" ref="K315" si="59">H319/M319</f>
        <v>75878.709677419363</v>
      </c>
      <c r="L315" s="22">
        <v>21</v>
      </c>
    </row>
    <row r="316" spans="1:13" ht="18.2" customHeight="1" x14ac:dyDescent="0.25">
      <c r="A316" s="27"/>
      <c r="B316" s="28"/>
      <c r="C316" s="28"/>
      <c r="D316" s="28"/>
      <c r="E316" s="28"/>
      <c r="F316" s="25"/>
      <c r="G316" s="26"/>
      <c r="H316" s="26"/>
      <c r="I316" s="26"/>
      <c r="J316" s="26"/>
      <c r="K316" s="18"/>
      <c r="L316" s="23"/>
    </row>
    <row r="317" spans="1:13" ht="18.2" customHeight="1" x14ac:dyDescent="0.25">
      <c r="A317" s="27"/>
      <c r="B317" s="28"/>
      <c r="C317" s="28"/>
      <c r="D317" s="28"/>
      <c r="E317" s="28"/>
      <c r="F317" s="25"/>
      <c r="G317" s="26"/>
      <c r="H317" s="26"/>
      <c r="I317" s="26"/>
      <c r="J317" s="26"/>
      <c r="K317" s="18"/>
      <c r="L317" s="23"/>
    </row>
    <row r="318" spans="1:13" ht="18.2" customHeight="1" x14ac:dyDescent="0.25">
      <c r="A318" s="27"/>
      <c r="B318" s="28"/>
      <c r="C318" s="28"/>
      <c r="D318" s="28"/>
      <c r="E318" s="28"/>
      <c r="F318" s="8" t="s">
        <v>19</v>
      </c>
      <c r="G318" s="10">
        <f>SUM(H318:J318)</f>
        <v>0</v>
      </c>
      <c r="H318" s="10">
        <v>0</v>
      </c>
      <c r="I318" s="10">
        <v>0</v>
      </c>
      <c r="J318" s="10">
        <v>0</v>
      </c>
      <c r="K318" s="18"/>
      <c r="L318" s="23"/>
    </row>
    <row r="319" spans="1:13" ht="18.2" customHeight="1" x14ac:dyDescent="0.25">
      <c r="A319" s="27"/>
      <c r="B319" s="28"/>
      <c r="C319" s="28"/>
      <c r="D319" s="28"/>
      <c r="E319" s="28"/>
      <c r="F319" s="8" t="s">
        <v>20</v>
      </c>
      <c r="G319" s="10">
        <f>SUM(H319:J319)</f>
        <v>12000</v>
      </c>
      <c r="H319" s="10">
        <v>11761.2</v>
      </c>
      <c r="I319" s="10">
        <v>238.8</v>
      </c>
      <c r="J319" s="10">
        <v>0</v>
      </c>
      <c r="K319" s="18"/>
      <c r="L319" s="24"/>
      <c r="M319" s="1">
        <v>0.155</v>
      </c>
    </row>
    <row r="320" spans="1:13" ht="18.2" customHeight="1" x14ac:dyDescent="0.25">
      <c r="A320" s="27">
        <v>8</v>
      </c>
      <c r="B320" s="28" t="s">
        <v>87</v>
      </c>
      <c r="C320" s="28" t="s">
        <v>95</v>
      </c>
      <c r="D320" s="28" t="s">
        <v>24</v>
      </c>
      <c r="E320" s="28" t="s">
        <v>29</v>
      </c>
      <c r="F320" s="25" t="s">
        <v>18</v>
      </c>
      <c r="G320" s="26">
        <f>SUM(G323:G324)</f>
        <v>25252.525249999999</v>
      </c>
      <c r="H320" s="26">
        <f>SUM(H323:H324)</f>
        <v>24750</v>
      </c>
      <c r="I320" s="26">
        <f>SUM(I323:I324)</f>
        <v>502.52525000000003</v>
      </c>
      <c r="J320" s="26">
        <f>SUM(J323:J324)</f>
        <v>0</v>
      </c>
      <c r="K320" s="18">
        <f t="shared" ref="K320" si="60">H324/M324</f>
        <v>46089.385474860333</v>
      </c>
      <c r="L320" s="22">
        <v>8</v>
      </c>
    </row>
    <row r="321" spans="1:13" ht="18.2" customHeight="1" x14ac:dyDescent="0.25">
      <c r="A321" s="27"/>
      <c r="B321" s="28"/>
      <c r="C321" s="28"/>
      <c r="D321" s="28"/>
      <c r="E321" s="28"/>
      <c r="F321" s="25"/>
      <c r="G321" s="26"/>
      <c r="H321" s="26"/>
      <c r="I321" s="26"/>
      <c r="J321" s="26"/>
      <c r="K321" s="18"/>
      <c r="L321" s="23"/>
    </row>
    <row r="322" spans="1:13" ht="18.2" customHeight="1" x14ac:dyDescent="0.25">
      <c r="A322" s="27"/>
      <c r="B322" s="28"/>
      <c r="C322" s="28"/>
      <c r="D322" s="28"/>
      <c r="E322" s="28"/>
      <c r="F322" s="25"/>
      <c r="G322" s="26"/>
      <c r="H322" s="26"/>
      <c r="I322" s="26"/>
      <c r="J322" s="26"/>
      <c r="K322" s="18"/>
      <c r="L322" s="23"/>
    </row>
    <row r="323" spans="1:13" ht="18.2" customHeight="1" x14ac:dyDescent="0.25">
      <c r="A323" s="27"/>
      <c r="B323" s="28"/>
      <c r="C323" s="28"/>
      <c r="D323" s="28"/>
      <c r="E323" s="28"/>
      <c r="F323" s="8" t="s">
        <v>19</v>
      </c>
      <c r="G323" s="10">
        <f>SUM(H323:J323)</f>
        <v>0</v>
      </c>
      <c r="H323" s="10">
        <v>0</v>
      </c>
      <c r="I323" s="10">
        <v>0</v>
      </c>
      <c r="J323" s="10">
        <v>0</v>
      </c>
      <c r="K323" s="18"/>
      <c r="L323" s="23"/>
    </row>
    <row r="324" spans="1:13" ht="18.2" customHeight="1" x14ac:dyDescent="0.25">
      <c r="A324" s="27"/>
      <c r="B324" s="28"/>
      <c r="C324" s="28"/>
      <c r="D324" s="28"/>
      <c r="E324" s="28"/>
      <c r="F324" s="8" t="s">
        <v>20</v>
      </c>
      <c r="G324" s="10">
        <f>SUM(H324:J324)</f>
        <v>25252.525249999999</v>
      </c>
      <c r="H324" s="10">
        <v>24750</v>
      </c>
      <c r="I324" s="10">
        <v>502.52525000000003</v>
      </c>
      <c r="J324" s="10">
        <v>0</v>
      </c>
      <c r="K324" s="18"/>
      <c r="L324" s="24"/>
      <c r="M324" s="1">
        <v>0.53700000000000003</v>
      </c>
    </row>
    <row r="325" spans="1:13" ht="18.2" customHeight="1" x14ac:dyDescent="0.25">
      <c r="A325" s="29" t="s">
        <v>96</v>
      </c>
      <c r="B325" s="29"/>
      <c r="C325" s="29"/>
      <c r="D325" s="29"/>
      <c r="E325" s="29"/>
      <c r="F325" s="25" t="s">
        <v>18</v>
      </c>
      <c r="G325" s="26">
        <f>SUM(G328:G329)</f>
        <v>16685.48</v>
      </c>
      <c r="H325" s="26">
        <f>SUM(H330,H335)</f>
        <v>16353.43895</v>
      </c>
      <c r="I325" s="26">
        <f>SUM(I330,I335)</f>
        <v>332.04105000000004</v>
      </c>
      <c r="J325" s="26">
        <f>SUM(J330,J335)</f>
        <v>0</v>
      </c>
      <c r="K325" s="18"/>
      <c r="L325" s="22"/>
    </row>
    <row r="326" spans="1:13" ht="18.2" customHeight="1" x14ac:dyDescent="0.25">
      <c r="A326" s="29"/>
      <c r="B326" s="29"/>
      <c r="C326" s="29"/>
      <c r="D326" s="29"/>
      <c r="E326" s="29"/>
      <c r="F326" s="25"/>
      <c r="G326" s="26"/>
      <c r="H326" s="26"/>
      <c r="I326" s="26"/>
      <c r="J326" s="26"/>
      <c r="K326" s="18"/>
      <c r="L326" s="23"/>
    </row>
    <row r="327" spans="1:13" ht="18.2" customHeight="1" x14ac:dyDescent="0.25">
      <c r="A327" s="29"/>
      <c r="B327" s="29"/>
      <c r="C327" s="29"/>
      <c r="D327" s="29"/>
      <c r="E327" s="29"/>
      <c r="F327" s="25"/>
      <c r="G327" s="26"/>
      <c r="H327" s="26"/>
      <c r="I327" s="26"/>
      <c r="J327" s="26"/>
      <c r="K327" s="18"/>
      <c r="L327" s="23"/>
    </row>
    <row r="328" spans="1:13" ht="18.2" customHeight="1" x14ac:dyDescent="0.25">
      <c r="A328" s="29"/>
      <c r="B328" s="29"/>
      <c r="C328" s="29"/>
      <c r="D328" s="29"/>
      <c r="E328" s="29"/>
      <c r="F328" s="8" t="s">
        <v>19</v>
      </c>
      <c r="G328" s="10">
        <f>SUM(H328:J328)</f>
        <v>0</v>
      </c>
      <c r="H328" s="10">
        <f t="shared" ref="H328:J329" si="61">SUM(H333,H338)</f>
        <v>0</v>
      </c>
      <c r="I328" s="10">
        <f t="shared" si="61"/>
        <v>0</v>
      </c>
      <c r="J328" s="10">
        <f t="shared" si="61"/>
        <v>0</v>
      </c>
      <c r="K328" s="18"/>
      <c r="L328" s="23"/>
    </row>
    <row r="329" spans="1:13" ht="18.2" customHeight="1" x14ac:dyDescent="0.25">
      <c r="A329" s="29"/>
      <c r="B329" s="29"/>
      <c r="C329" s="29"/>
      <c r="D329" s="29"/>
      <c r="E329" s="29"/>
      <c r="F329" s="8" t="s">
        <v>20</v>
      </c>
      <c r="G329" s="10">
        <f>SUM(H329:J329)</f>
        <v>16685.48</v>
      </c>
      <c r="H329" s="10">
        <f t="shared" si="61"/>
        <v>16353.43895</v>
      </c>
      <c r="I329" s="10">
        <f t="shared" si="61"/>
        <v>332.04105000000004</v>
      </c>
      <c r="J329" s="10">
        <f t="shared" si="61"/>
        <v>0</v>
      </c>
      <c r="K329" s="18"/>
      <c r="L329" s="24"/>
    </row>
    <row r="330" spans="1:13" ht="18.2" customHeight="1" x14ac:dyDescent="0.25">
      <c r="A330" s="27">
        <v>1</v>
      </c>
      <c r="B330" s="28" t="s">
        <v>97</v>
      </c>
      <c r="C330" s="28" t="s">
        <v>98</v>
      </c>
      <c r="D330" s="28" t="s">
        <v>24</v>
      </c>
      <c r="E330" s="28" t="s">
        <v>29</v>
      </c>
      <c r="F330" s="25" t="s">
        <v>18</v>
      </c>
      <c r="G330" s="26">
        <f>SUM(G333:G334)</f>
        <v>8500</v>
      </c>
      <c r="H330" s="26">
        <f>SUM(H333:H334)</f>
        <v>8330.85</v>
      </c>
      <c r="I330" s="26">
        <f>SUM(I333:I334)</f>
        <v>169.15</v>
      </c>
      <c r="J330" s="26">
        <f>SUM(J333:J334)</f>
        <v>0</v>
      </c>
      <c r="K330" s="18">
        <f t="shared" ref="K330" si="62">H334/M334</f>
        <v>160208.65384615387</v>
      </c>
      <c r="L330" s="22">
        <v>57</v>
      </c>
    </row>
    <row r="331" spans="1:13" ht="18.2" customHeight="1" x14ac:dyDescent="0.25">
      <c r="A331" s="27"/>
      <c r="B331" s="28"/>
      <c r="C331" s="28"/>
      <c r="D331" s="28"/>
      <c r="E331" s="28"/>
      <c r="F331" s="25"/>
      <c r="G331" s="26"/>
      <c r="H331" s="26"/>
      <c r="I331" s="26"/>
      <c r="J331" s="26"/>
      <c r="K331" s="18"/>
      <c r="L331" s="23"/>
    </row>
    <row r="332" spans="1:13" ht="18.2" customHeight="1" x14ac:dyDescent="0.25">
      <c r="A332" s="27"/>
      <c r="B332" s="28"/>
      <c r="C332" s="28"/>
      <c r="D332" s="28"/>
      <c r="E332" s="28"/>
      <c r="F332" s="25"/>
      <c r="G332" s="26"/>
      <c r="H332" s="26"/>
      <c r="I332" s="26"/>
      <c r="J332" s="26"/>
      <c r="K332" s="18"/>
      <c r="L332" s="23"/>
    </row>
    <row r="333" spans="1:13" ht="18.2" customHeight="1" x14ac:dyDescent="0.25">
      <c r="A333" s="27"/>
      <c r="B333" s="28"/>
      <c r="C333" s="28"/>
      <c r="D333" s="28"/>
      <c r="E333" s="28"/>
      <c r="F333" s="8" t="s">
        <v>19</v>
      </c>
      <c r="G333" s="10">
        <f>SUM(H333:J333)</f>
        <v>0</v>
      </c>
      <c r="H333" s="10">
        <v>0</v>
      </c>
      <c r="I333" s="10">
        <v>0</v>
      </c>
      <c r="J333" s="10">
        <v>0</v>
      </c>
      <c r="K333" s="18"/>
      <c r="L333" s="23"/>
    </row>
    <row r="334" spans="1:13" ht="18.2" customHeight="1" x14ac:dyDescent="0.25">
      <c r="A334" s="27"/>
      <c r="B334" s="28"/>
      <c r="C334" s="28"/>
      <c r="D334" s="28"/>
      <c r="E334" s="28"/>
      <c r="F334" s="8" t="s">
        <v>20</v>
      </c>
      <c r="G334" s="10">
        <f>SUM(H334:J334)</f>
        <v>8500</v>
      </c>
      <c r="H334" s="10">
        <v>8330.85</v>
      </c>
      <c r="I334" s="10">
        <v>169.15</v>
      </c>
      <c r="J334" s="10">
        <v>0</v>
      </c>
      <c r="K334" s="18"/>
      <c r="L334" s="24"/>
      <c r="M334" s="1">
        <v>5.1999999999999998E-2</v>
      </c>
    </row>
    <row r="335" spans="1:13" ht="18.2" customHeight="1" x14ac:dyDescent="0.25">
      <c r="A335" s="27">
        <v>2</v>
      </c>
      <c r="B335" s="28" t="s">
        <v>97</v>
      </c>
      <c r="C335" s="28" t="s">
        <v>99</v>
      </c>
      <c r="D335" s="28" t="s">
        <v>24</v>
      </c>
      <c r="E335" s="28" t="s">
        <v>29</v>
      </c>
      <c r="F335" s="25" t="s">
        <v>18</v>
      </c>
      <c r="G335" s="26">
        <f>SUM(G338:G339)</f>
        <v>8185.4800000000005</v>
      </c>
      <c r="H335" s="26">
        <f>SUM(H338:H339)</f>
        <v>8022.5889500000003</v>
      </c>
      <c r="I335" s="26">
        <f>SUM(I338:I339)</f>
        <v>162.89105000000001</v>
      </c>
      <c r="J335" s="26">
        <f>SUM(J338:J339)</f>
        <v>0</v>
      </c>
      <c r="K335" s="18">
        <f t="shared" ref="K335" si="63">H339/M339</f>
        <v>108413.3641891892</v>
      </c>
      <c r="L335" s="22">
        <v>37</v>
      </c>
    </row>
    <row r="336" spans="1:13" ht="18.2" customHeight="1" x14ac:dyDescent="0.25">
      <c r="A336" s="27"/>
      <c r="B336" s="28"/>
      <c r="C336" s="28"/>
      <c r="D336" s="28"/>
      <c r="E336" s="28"/>
      <c r="F336" s="25"/>
      <c r="G336" s="26"/>
      <c r="H336" s="26"/>
      <c r="I336" s="26"/>
      <c r="J336" s="26"/>
      <c r="K336" s="18"/>
      <c r="L336" s="23"/>
    </row>
    <row r="337" spans="1:13" ht="18.2" customHeight="1" x14ac:dyDescent="0.25">
      <c r="A337" s="27"/>
      <c r="B337" s="28"/>
      <c r="C337" s="28"/>
      <c r="D337" s="28"/>
      <c r="E337" s="28"/>
      <c r="F337" s="25"/>
      <c r="G337" s="26"/>
      <c r="H337" s="26"/>
      <c r="I337" s="26"/>
      <c r="J337" s="26"/>
      <c r="K337" s="18"/>
      <c r="L337" s="23"/>
    </row>
    <row r="338" spans="1:13" ht="18.2" customHeight="1" x14ac:dyDescent="0.25">
      <c r="A338" s="27"/>
      <c r="B338" s="28"/>
      <c r="C338" s="28"/>
      <c r="D338" s="28"/>
      <c r="E338" s="28"/>
      <c r="F338" s="8" t="s">
        <v>19</v>
      </c>
      <c r="G338" s="10">
        <f>SUM(H338:J338)</f>
        <v>0</v>
      </c>
      <c r="H338" s="10">
        <v>0</v>
      </c>
      <c r="I338" s="10">
        <v>0</v>
      </c>
      <c r="J338" s="10">
        <v>0</v>
      </c>
      <c r="K338" s="18"/>
      <c r="L338" s="23"/>
    </row>
    <row r="339" spans="1:13" ht="18.2" customHeight="1" x14ac:dyDescent="0.25">
      <c r="A339" s="27"/>
      <c r="B339" s="28"/>
      <c r="C339" s="28"/>
      <c r="D339" s="28"/>
      <c r="E339" s="28"/>
      <c r="F339" s="8" t="s">
        <v>20</v>
      </c>
      <c r="G339" s="10">
        <f>SUM(H339:J339)</f>
        <v>8185.4800000000005</v>
      </c>
      <c r="H339" s="10">
        <v>8022.5889500000003</v>
      </c>
      <c r="I339" s="10">
        <v>162.89105000000001</v>
      </c>
      <c r="J339" s="10">
        <v>0</v>
      </c>
      <c r="K339" s="18"/>
      <c r="L339" s="24"/>
      <c r="M339" s="1">
        <v>7.3999999999999996E-2</v>
      </c>
    </row>
    <row r="340" spans="1:13" ht="18.2" customHeight="1" x14ac:dyDescent="0.25">
      <c r="A340" s="29" t="s">
        <v>100</v>
      </c>
      <c r="B340" s="29"/>
      <c r="C340" s="29"/>
      <c r="D340" s="29"/>
      <c r="E340" s="29"/>
      <c r="F340" s="25" t="s">
        <v>18</v>
      </c>
      <c r="G340" s="26">
        <f>SUM(G343:G344)</f>
        <v>65181.978999999999</v>
      </c>
      <c r="H340" s="26">
        <f>SUM(H345,H350,H355,H360,H365,H370,H375)</f>
        <v>63884.857620000002</v>
      </c>
      <c r="I340" s="26">
        <f>SUM(I345,I350,I355,I360,I365,I370,I375)</f>
        <v>1297.12138</v>
      </c>
      <c r="J340" s="26">
        <f>SUM(J345,J350,J355,J360,J365,J370,J375)</f>
        <v>0</v>
      </c>
      <c r="K340" s="18"/>
      <c r="L340" s="22"/>
    </row>
    <row r="341" spans="1:13" ht="18.2" customHeight="1" x14ac:dyDescent="0.25">
      <c r="A341" s="29"/>
      <c r="B341" s="29"/>
      <c r="C341" s="29"/>
      <c r="D341" s="29"/>
      <c r="E341" s="29"/>
      <c r="F341" s="25"/>
      <c r="G341" s="26"/>
      <c r="H341" s="26"/>
      <c r="I341" s="26"/>
      <c r="J341" s="26"/>
      <c r="K341" s="18"/>
      <c r="L341" s="23"/>
    </row>
    <row r="342" spans="1:13" ht="18.2" customHeight="1" x14ac:dyDescent="0.25">
      <c r="A342" s="29"/>
      <c r="B342" s="29"/>
      <c r="C342" s="29"/>
      <c r="D342" s="29"/>
      <c r="E342" s="29"/>
      <c r="F342" s="25"/>
      <c r="G342" s="26"/>
      <c r="H342" s="26"/>
      <c r="I342" s="26"/>
      <c r="J342" s="26"/>
      <c r="K342" s="18"/>
      <c r="L342" s="23"/>
    </row>
    <row r="343" spans="1:13" ht="18.2" customHeight="1" x14ac:dyDescent="0.25">
      <c r="A343" s="29"/>
      <c r="B343" s="29"/>
      <c r="C343" s="29"/>
      <c r="D343" s="29"/>
      <c r="E343" s="29"/>
      <c r="F343" s="8" t="s">
        <v>19</v>
      </c>
      <c r="G343" s="10">
        <f>SUM(H343:J343)</f>
        <v>0</v>
      </c>
      <c r="H343" s="10">
        <f t="shared" ref="H343:J344" si="64">SUM(H348,H353,H358,H363,H368,H373,H378)</f>
        <v>0</v>
      </c>
      <c r="I343" s="10">
        <f t="shared" si="64"/>
        <v>0</v>
      </c>
      <c r="J343" s="10">
        <f t="shared" si="64"/>
        <v>0</v>
      </c>
      <c r="K343" s="18"/>
      <c r="L343" s="23"/>
    </row>
    <row r="344" spans="1:13" ht="18.2" customHeight="1" x14ac:dyDescent="0.25">
      <c r="A344" s="29"/>
      <c r="B344" s="29"/>
      <c r="C344" s="29"/>
      <c r="D344" s="29"/>
      <c r="E344" s="29"/>
      <c r="F344" s="8" t="s">
        <v>20</v>
      </c>
      <c r="G344" s="10">
        <f>SUM(H344:J344)</f>
        <v>65181.978999999999</v>
      </c>
      <c r="H344" s="10">
        <f t="shared" si="64"/>
        <v>63884.857620000002</v>
      </c>
      <c r="I344" s="10">
        <f t="shared" si="64"/>
        <v>1297.12138</v>
      </c>
      <c r="J344" s="10">
        <f t="shared" si="64"/>
        <v>0</v>
      </c>
      <c r="K344" s="18"/>
      <c r="L344" s="24"/>
    </row>
    <row r="345" spans="1:13" ht="18.2" customHeight="1" x14ac:dyDescent="0.25">
      <c r="A345" s="27">
        <v>1</v>
      </c>
      <c r="B345" s="28" t="s">
        <v>101</v>
      </c>
      <c r="C345" s="28" t="s">
        <v>102</v>
      </c>
      <c r="D345" s="28" t="s">
        <v>24</v>
      </c>
      <c r="E345" s="28" t="s">
        <v>25</v>
      </c>
      <c r="F345" s="25" t="s">
        <v>18</v>
      </c>
      <c r="G345" s="26">
        <f>SUM(G348:G349)</f>
        <v>6500</v>
      </c>
      <c r="H345" s="26">
        <f>SUM(H348:H349)</f>
        <v>6370.65</v>
      </c>
      <c r="I345" s="26">
        <f>SUM(I348:I349)</f>
        <v>129.35</v>
      </c>
      <c r="J345" s="26">
        <f>SUM(J348:J349)</f>
        <v>0</v>
      </c>
      <c r="K345" s="18">
        <f t="shared" ref="K345" si="65">H349/M349</f>
        <v>227523.21428571426</v>
      </c>
      <c r="L345" s="22">
        <v>81</v>
      </c>
    </row>
    <row r="346" spans="1:13" ht="18.2" customHeight="1" x14ac:dyDescent="0.25">
      <c r="A346" s="27"/>
      <c r="B346" s="28"/>
      <c r="C346" s="28"/>
      <c r="D346" s="28"/>
      <c r="E346" s="28"/>
      <c r="F346" s="25"/>
      <c r="G346" s="26"/>
      <c r="H346" s="26"/>
      <c r="I346" s="26"/>
      <c r="J346" s="26"/>
      <c r="K346" s="18"/>
      <c r="L346" s="23"/>
    </row>
    <row r="347" spans="1:13" ht="18.2" customHeight="1" x14ac:dyDescent="0.25">
      <c r="A347" s="27"/>
      <c r="B347" s="28"/>
      <c r="C347" s="28"/>
      <c r="D347" s="28"/>
      <c r="E347" s="28"/>
      <c r="F347" s="25"/>
      <c r="G347" s="26"/>
      <c r="H347" s="26"/>
      <c r="I347" s="26"/>
      <c r="J347" s="26"/>
      <c r="K347" s="18"/>
      <c r="L347" s="23"/>
    </row>
    <row r="348" spans="1:13" ht="18.2" customHeight="1" x14ac:dyDescent="0.25">
      <c r="A348" s="27"/>
      <c r="B348" s="28"/>
      <c r="C348" s="28"/>
      <c r="D348" s="28"/>
      <c r="E348" s="28"/>
      <c r="F348" s="8" t="s">
        <v>19</v>
      </c>
      <c r="G348" s="10">
        <f>SUM(H348:J348)</f>
        <v>0</v>
      </c>
      <c r="H348" s="10">
        <v>0</v>
      </c>
      <c r="I348" s="10">
        <v>0</v>
      </c>
      <c r="J348" s="10">
        <v>0</v>
      </c>
      <c r="K348" s="18"/>
      <c r="L348" s="23"/>
    </row>
    <row r="349" spans="1:13" ht="18.2" customHeight="1" x14ac:dyDescent="0.25">
      <c r="A349" s="27"/>
      <c r="B349" s="28"/>
      <c r="C349" s="28"/>
      <c r="D349" s="28"/>
      <c r="E349" s="28"/>
      <c r="F349" s="8" t="s">
        <v>20</v>
      </c>
      <c r="G349" s="10">
        <f>SUM(H349:J349)</f>
        <v>6500</v>
      </c>
      <c r="H349" s="10">
        <v>6370.65</v>
      </c>
      <c r="I349" s="10">
        <v>129.35</v>
      </c>
      <c r="J349" s="10">
        <v>0</v>
      </c>
      <c r="K349" s="18"/>
      <c r="L349" s="24"/>
      <c r="M349" s="1">
        <v>2.8000000000000001E-2</v>
      </c>
    </row>
    <row r="350" spans="1:13" ht="18.2" customHeight="1" x14ac:dyDescent="0.25">
      <c r="A350" s="27">
        <v>2</v>
      </c>
      <c r="B350" s="28" t="s">
        <v>101</v>
      </c>
      <c r="C350" s="28" t="s">
        <v>103</v>
      </c>
      <c r="D350" s="28" t="s">
        <v>24</v>
      </c>
      <c r="E350" s="28" t="s">
        <v>25</v>
      </c>
      <c r="F350" s="25" t="s">
        <v>18</v>
      </c>
      <c r="G350" s="26">
        <f>SUM(G353:G354)</f>
        <v>7500</v>
      </c>
      <c r="H350" s="26">
        <f>SUM(H353:H354)</f>
        <v>7350.75</v>
      </c>
      <c r="I350" s="26">
        <f>SUM(I353:I354)</f>
        <v>149.25</v>
      </c>
      <c r="J350" s="26">
        <f>SUM(J353:J354)</f>
        <v>0</v>
      </c>
      <c r="K350" s="18">
        <f t="shared" ref="K350" si="66">H354/M354</f>
        <v>319597.82608695654</v>
      </c>
      <c r="L350" s="22">
        <v>113</v>
      </c>
    </row>
    <row r="351" spans="1:13" ht="18.2" customHeight="1" x14ac:dyDescent="0.25">
      <c r="A351" s="27"/>
      <c r="B351" s="28"/>
      <c r="C351" s="28"/>
      <c r="D351" s="28"/>
      <c r="E351" s="28"/>
      <c r="F351" s="25"/>
      <c r="G351" s="26"/>
      <c r="H351" s="26"/>
      <c r="I351" s="26"/>
      <c r="J351" s="26"/>
      <c r="K351" s="18"/>
      <c r="L351" s="23"/>
    </row>
    <row r="352" spans="1:13" ht="18.2" customHeight="1" x14ac:dyDescent="0.25">
      <c r="A352" s="27"/>
      <c r="B352" s="28"/>
      <c r="C352" s="28"/>
      <c r="D352" s="28"/>
      <c r="E352" s="28"/>
      <c r="F352" s="25"/>
      <c r="G352" s="26"/>
      <c r="H352" s="26"/>
      <c r="I352" s="26"/>
      <c r="J352" s="26"/>
      <c r="K352" s="18"/>
      <c r="L352" s="23"/>
    </row>
    <row r="353" spans="1:13" ht="18.2" customHeight="1" x14ac:dyDescent="0.25">
      <c r="A353" s="27"/>
      <c r="B353" s="28"/>
      <c r="C353" s="28"/>
      <c r="D353" s="28"/>
      <c r="E353" s="28"/>
      <c r="F353" s="8" t="s">
        <v>19</v>
      </c>
      <c r="G353" s="10">
        <f>SUM(H353:J353)</f>
        <v>0</v>
      </c>
      <c r="H353" s="10">
        <v>0</v>
      </c>
      <c r="I353" s="10">
        <v>0</v>
      </c>
      <c r="J353" s="10">
        <v>0</v>
      </c>
      <c r="K353" s="18"/>
      <c r="L353" s="23"/>
    </row>
    <row r="354" spans="1:13" ht="18.2" customHeight="1" x14ac:dyDescent="0.25">
      <c r="A354" s="27"/>
      <c r="B354" s="28"/>
      <c r="C354" s="28"/>
      <c r="D354" s="28"/>
      <c r="E354" s="28"/>
      <c r="F354" s="8" t="s">
        <v>20</v>
      </c>
      <c r="G354" s="10">
        <f>SUM(H354:J354)</f>
        <v>7500</v>
      </c>
      <c r="H354" s="10">
        <v>7350.75</v>
      </c>
      <c r="I354" s="10">
        <v>149.25</v>
      </c>
      <c r="J354" s="10">
        <v>0</v>
      </c>
      <c r="K354" s="18"/>
      <c r="L354" s="24"/>
      <c r="M354" s="1">
        <v>2.3E-2</v>
      </c>
    </row>
    <row r="355" spans="1:13" ht="18.2" customHeight="1" x14ac:dyDescent="0.25">
      <c r="A355" s="27">
        <v>3</v>
      </c>
      <c r="B355" s="28" t="s">
        <v>101</v>
      </c>
      <c r="C355" s="28" t="s">
        <v>104</v>
      </c>
      <c r="D355" s="28" t="s">
        <v>24</v>
      </c>
      <c r="E355" s="28" t="s">
        <v>25</v>
      </c>
      <c r="F355" s="25" t="s">
        <v>18</v>
      </c>
      <c r="G355" s="26">
        <f>SUM(G358:G359)</f>
        <v>12800</v>
      </c>
      <c r="H355" s="26">
        <f>SUM(H358:H359)</f>
        <v>12545.28</v>
      </c>
      <c r="I355" s="26">
        <f>SUM(I358:I359)</f>
        <v>254.72</v>
      </c>
      <c r="J355" s="26">
        <f>SUM(J358:J359)</f>
        <v>0</v>
      </c>
      <c r="K355" s="18">
        <f t="shared" ref="K355" si="67">H359/M359</f>
        <v>339061.62162162166</v>
      </c>
      <c r="L355" s="22">
        <v>119</v>
      </c>
    </row>
    <row r="356" spans="1:13" ht="18.2" customHeight="1" x14ac:dyDescent="0.25">
      <c r="A356" s="27"/>
      <c r="B356" s="28"/>
      <c r="C356" s="28"/>
      <c r="D356" s="28"/>
      <c r="E356" s="28"/>
      <c r="F356" s="25"/>
      <c r="G356" s="26"/>
      <c r="H356" s="26"/>
      <c r="I356" s="26"/>
      <c r="J356" s="26"/>
      <c r="K356" s="18"/>
      <c r="L356" s="23"/>
    </row>
    <row r="357" spans="1:13" ht="18.2" customHeight="1" x14ac:dyDescent="0.25">
      <c r="A357" s="27"/>
      <c r="B357" s="28"/>
      <c r="C357" s="28"/>
      <c r="D357" s="28"/>
      <c r="E357" s="28"/>
      <c r="F357" s="25"/>
      <c r="G357" s="26"/>
      <c r="H357" s="26"/>
      <c r="I357" s="26"/>
      <c r="J357" s="26"/>
      <c r="K357" s="18"/>
      <c r="L357" s="23"/>
    </row>
    <row r="358" spans="1:13" ht="18.2" customHeight="1" x14ac:dyDescent="0.25">
      <c r="A358" s="27"/>
      <c r="B358" s="28"/>
      <c r="C358" s="28"/>
      <c r="D358" s="28"/>
      <c r="E358" s="28"/>
      <c r="F358" s="8" t="s">
        <v>19</v>
      </c>
      <c r="G358" s="10">
        <f>SUM(H358:J358)</f>
        <v>0</v>
      </c>
      <c r="H358" s="10">
        <v>0</v>
      </c>
      <c r="I358" s="10">
        <v>0</v>
      </c>
      <c r="J358" s="10">
        <v>0</v>
      </c>
      <c r="K358" s="18"/>
      <c r="L358" s="23"/>
    </row>
    <row r="359" spans="1:13" ht="18.2" customHeight="1" x14ac:dyDescent="0.25">
      <c r="A359" s="27"/>
      <c r="B359" s="28"/>
      <c r="C359" s="28"/>
      <c r="D359" s="28"/>
      <c r="E359" s="28"/>
      <c r="F359" s="8" t="s">
        <v>20</v>
      </c>
      <c r="G359" s="10">
        <f>SUM(H359:J359)</f>
        <v>12800</v>
      </c>
      <c r="H359" s="10">
        <v>12545.28</v>
      </c>
      <c r="I359" s="10">
        <v>254.72</v>
      </c>
      <c r="J359" s="10">
        <v>0</v>
      </c>
      <c r="K359" s="18"/>
      <c r="L359" s="24"/>
      <c r="M359" s="1">
        <v>3.6999999999999998E-2</v>
      </c>
    </row>
    <row r="360" spans="1:13" ht="18.2" customHeight="1" x14ac:dyDescent="0.25">
      <c r="A360" s="27">
        <v>4</v>
      </c>
      <c r="B360" s="28" t="s">
        <v>101</v>
      </c>
      <c r="C360" s="28" t="s">
        <v>105</v>
      </c>
      <c r="D360" s="28" t="s">
        <v>24</v>
      </c>
      <c r="E360" s="28" t="s">
        <v>25</v>
      </c>
      <c r="F360" s="25" t="s">
        <v>18</v>
      </c>
      <c r="G360" s="26">
        <f>SUM(G363:G364)</f>
        <v>11000</v>
      </c>
      <c r="H360" s="26">
        <f>SUM(H363:H364)</f>
        <v>10781.1</v>
      </c>
      <c r="I360" s="26">
        <f>SUM(I363:I364)</f>
        <v>218.9</v>
      </c>
      <c r="J360" s="26">
        <f>SUM(J363:J364)</f>
        <v>0</v>
      </c>
      <c r="K360" s="18">
        <f t="shared" ref="K360" si="68">H364/M364</f>
        <v>385039.28571428574</v>
      </c>
      <c r="L360" s="22">
        <v>137</v>
      </c>
    </row>
    <row r="361" spans="1:13" ht="18.2" customHeight="1" x14ac:dyDescent="0.25">
      <c r="A361" s="27"/>
      <c r="B361" s="28"/>
      <c r="C361" s="28"/>
      <c r="D361" s="28"/>
      <c r="E361" s="28"/>
      <c r="F361" s="25"/>
      <c r="G361" s="26"/>
      <c r="H361" s="26"/>
      <c r="I361" s="26"/>
      <c r="J361" s="26"/>
      <c r="K361" s="18"/>
      <c r="L361" s="23"/>
    </row>
    <row r="362" spans="1:13" ht="18.2" customHeight="1" x14ac:dyDescent="0.25">
      <c r="A362" s="27"/>
      <c r="B362" s="28"/>
      <c r="C362" s="28"/>
      <c r="D362" s="28"/>
      <c r="E362" s="28"/>
      <c r="F362" s="25"/>
      <c r="G362" s="26"/>
      <c r="H362" s="26"/>
      <c r="I362" s="26"/>
      <c r="J362" s="26"/>
      <c r="K362" s="18"/>
      <c r="L362" s="23"/>
    </row>
    <row r="363" spans="1:13" ht="18.2" customHeight="1" x14ac:dyDescent="0.25">
      <c r="A363" s="27"/>
      <c r="B363" s="28"/>
      <c r="C363" s="28"/>
      <c r="D363" s="28"/>
      <c r="E363" s="28"/>
      <c r="F363" s="8" t="s">
        <v>19</v>
      </c>
      <c r="G363" s="10">
        <f>SUM(H363:J363)</f>
        <v>0</v>
      </c>
      <c r="H363" s="10">
        <v>0</v>
      </c>
      <c r="I363" s="10">
        <v>0</v>
      </c>
      <c r="J363" s="10">
        <v>0</v>
      </c>
      <c r="K363" s="18"/>
      <c r="L363" s="23"/>
    </row>
    <row r="364" spans="1:13" ht="18.2" customHeight="1" x14ac:dyDescent="0.25">
      <c r="A364" s="27"/>
      <c r="B364" s="28"/>
      <c r="C364" s="28"/>
      <c r="D364" s="28"/>
      <c r="E364" s="28"/>
      <c r="F364" s="8" t="s">
        <v>20</v>
      </c>
      <c r="G364" s="10">
        <f>SUM(H364:J364)</f>
        <v>11000</v>
      </c>
      <c r="H364" s="10">
        <v>10781.1</v>
      </c>
      <c r="I364" s="10">
        <v>218.9</v>
      </c>
      <c r="J364" s="10">
        <v>0</v>
      </c>
      <c r="K364" s="18"/>
      <c r="L364" s="24"/>
      <c r="M364" s="1">
        <v>2.8000000000000001E-2</v>
      </c>
    </row>
    <row r="365" spans="1:13" ht="18.2" customHeight="1" x14ac:dyDescent="0.25">
      <c r="A365" s="27">
        <v>5</v>
      </c>
      <c r="B365" s="28" t="s">
        <v>101</v>
      </c>
      <c r="C365" s="28" t="s">
        <v>106</v>
      </c>
      <c r="D365" s="28" t="s">
        <v>24</v>
      </c>
      <c r="E365" s="28" t="s">
        <v>25</v>
      </c>
      <c r="F365" s="25" t="s">
        <v>18</v>
      </c>
      <c r="G365" s="26">
        <f>SUM(G368:G369)</f>
        <v>11650</v>
      </c>
      <c r="H365" s="26">
        <f>SUM(H368:H369)</f>
        <v>11418.165000000001</v>
      </c>
      <c r="I365" s="26">
        <f>SUM(I368:I369)</f>
        <v>231.83500000000001</v>
      </c>
      <c r="J365" s="26">
        <f>SUM(J368:J369)</f>
        <v>0</v>
      </c>
      <c r="K365" s="18">
        <f t="shared" ref="K365" si="69">H369/M369</f>
        <v>380605.50000000006</v>
      </c>
      <c r="L365" s="22">
        <v>134</v>
      </c>
    </row>
    <row r="366" spans="1:13" ht="18.2" customHeight="1" x14ac:dyDescent="0.25">
      <c r="A366" s="27"/>
      <c r="B366" s="28"/>
      <c r="C366" s="28"/>
      <c r="D366" s="28"/>
      <c r="E366" s="28"/>
      <c r="F366" s="25"/>
      <c r="G366" s="26"/>
      <c r="H366" s="26"/>
      <c r="I366" s="26"/>
      <c r="J366" s="26"/>
      <c r="K366" s="18"/>
      <c r="L366" s="23"/>
    </row>
    <row r="367" spans="1:13" ht="18.2" customHeight="1" x14ac:dyDescent="0.25">
      <c r="A367" s="27"/>
      <c r="B367" s="28"/>
      <c r="C367" s="28"/>
      <c r="D367" s="28"/>
      <c r="E367" s="28"/>
      <c r="F367" s="25"/>
      <c r="G367" s="26"/>
      <c r="H367" s="26"/>
      <c r="I367" s="26"/>
      <c r="J367" s="26"/>
      <c r="K367" s="18"/>
      <c r="L367" s="23"/>
    </row>
    <row r="368" spans="1:13" ht="18.2" customHeight="1" x14ac:dyDescent="0.25">
      <c r="A368" s="27"/>
      <c r="B368" s="28"/>
      <c r="C368" s="28"/>
      <c r="D368" s="28"/>
      <c r="E368" s="28"/>
      <c r="F368" s="8" t="s">
        <v>19</v>
      </c>
      <c r="G368" s="10">
        <f>SUM(H368:J368)</f>
        <v>0</v>
      </c>
      <c r="H368" s="10">
        <v>0</v>
      </c>
      <c r="I368" s="10">
        <v>0</v>
      </c>
      <c r="J368" s="10">
        <v>0</v>
      </c>
      <c r="K368" s="18"/>
      <c r="L368" s="23"/>
    </row>
    <row r="369" spans="1:13" ht="18.2" customHeight="1" x14ac:dyDescent="0.25">
      <c r="A369" s="27"/>
      <c r="B369" s="28"/>
      <c r="C369" s="28"/>
      <c r="D369" s="28"/>
      <c r="E369" s="28"/>
      <c r="F369" s="8" t="s">
        <v>20</v>
      </c>
      <c r="G369" s="10">
        <f>SUM(H369:J369)</f>
        <v>11650</v>
      </c>
      <c r="H369" s="10">
        <v>11418.165000000001</v>
      </c>
      <c r="I369" s="10">
        <v>231.83500000000001</v>
      </c>
      <c r="J369" s="10">
        <v>0</v>
      </c>
      <c r="K369" s="18"/>
      <c r="L369" s="24"/>
      <c r="M369" s="1">
        <v>0.03</v>
      </c>
    </row>
    <row r="370" spans="1:13" ht="18.2" customHeight="1" x14ac:dyDescent="0.25">
      <c r="A370" s="27">
        <v>6</v>
      </c>
      <c r="B370" s="28" t="s">
        <v>101</v>
      </c>
      <c r="C370" s="28" t="s">
        <v>107</v>
      </c>
      <c r="D370" s="28" t="s">
        <v>24</v>
      </c>
      <c r="E370" s="28" t="s">
        <v>29</v>
      </c>
      <c r="F370" s="25" t="s">
        <v>18</v>
      </c>
      <c r="G370" s="26">
        <f>SUM(G373:G374)</f>
        <v>7731.9790000000003</v>
      </c>
      <c r="H370" s="26">
        <f>SUM(H373:H374)</f>
        <v>7578.1126199999999</v>
      </c>
      <c r="I370" s="26">
        <f>SUM(I373:I374)</f>
        <v>153.86637999999999</v>
      </c>
      <c r="J370" s="26">
        <f>SUM(J373:J374)</f>
        <v>0</v>
      </c>
      <c r="K370" s="18">
        <f t="shared" ref="K370" si="70">H374/M374</f>
        <v>57409.944090909084</v>
      </c>
      <c r="L370" s="22">
        <v>14</v>
      </c>
    </row>
    <row r="371" spans="1:13" ht="18.2" customHeight="1" x14ac:dyDescent="0.25">
      <c r="A371" s="27"/>
      <c r="B371" s="28"/>
      <c r="C371" s="28"/>
      <c r="D371" s="28"/>
      <c r="E371" s="28"/>
      <c r="F371" s="25"/>
      <c r="G371" s="26"/>
      <c r="H371" s="26"/>
      <c r="I371" s="26"/>
      <c r="J371" s="26"/>
      <c r="K371" s="18"/>
      <c r="L371" s="23"/>
    </row>
    <row r="372" spans="1:13" ht="18.2" customHeight="1" x14ac:dyDescent="0.25">
      <c r="A372" s="27"/>
      <c r="B372" s="28"/>
      <c r="C372" s="28"/>
      <c r="D372" s="28"/>
      <c r="E372" s="28"/>
      <c r="F372" s="25"/>
      <c r="G372" s="26"/>
      <c r="H372" s="26"/>
      <c r="I372" s="26"/>
      <c r="J372" s="26"/>
      <c r="K372" s="18"/>
      <c r="L372" s="23"/>
    </row>
    <row r="373" spans="1:13" ht="18.2" customHeight="1" x14ac:dyDescent="0.25">
      <c r="A373" s="27"/>
      <c r="B373" s="28"/>
      <c r="C373" s="28"/>
      <c r="D373" s="28"/>
      <c r="E373" s="28"/>
      <c r="F373" s="8" t="s">
        <v>19</v>
      </c>
      <c r="G373" s="10">
        <f>SUM(H373:J373)</f>
        <v>0</v>
      </c>
      <c r="H373" s="10">
        <v>0</v>
      </c>
      <c r="I373" s="10">
        <v>0</v>
      </c>
      <c r="J373" s="10">
        <v>0</v>
      </c>
      <c r="K373" s="18"/>
      <c r="L373" s="23"/>
    </row>
    <row r="374" spans="1:13" ht="18.2" customHeight="1" x14ac:dyDescent="0.25">
      <c r="A374" s="27"/>
      <c r="B374" s="28"/>
      <c r="C374" s="28"/>
      <c r="D374" s="28"/>
      <c r="E374" s="28"/>
      <c r="F374" s="8" t="s">
        <v>20</v>
      </c>
      <c r="G374" s="10">
        <f>SUM(H374:J374)</f>
        <v>7731.9790000000003</v>
      </c>
      <c r="H374" s="10">
        <v>7578.1126199999999</v>
      </c>
      <c r="I374" s="10">
        <v>153.86637999999999</v>
      </c>
      <c r="J374" s="10">
        <v>0</v>
      </c>
      <c r="K374" s="18"/>
      <c r="L374" s="24"/>
      <c r="M374" s="1">
        <v>0.13200000000000001</v>
      </c>
    </row>
    <row r="375" spans="1:13" ht="18.2" customHeight="1" x14ac:dyDescent="0.25">
      <c r="A375" s="27">
        <v>7</v>
      </c>
      <c r="B375" s="28" t="s">
        <v>101</v>
      </c>
      <c r="C375" s="28" t="s">
        <v>108</v>
      </c>
      <c r="D375" s="28" t="s">
        <v>24</v>
      </c>
      <c r="E375" s="28" t="s">
        <v>29</v>
      </c>
      <c r="F375" s="25" t="s">
        <v>18</v>
      </c>
      <c r="G375" s="26">
        <f>SUM(G378:G379)</f>
        <v>8000</v>
      </c>
      <c r="H375" s="26">
        <f>SUM(H378:H379)</f>
        <v>7840.8</v>
      </c>
      <c r="I375" s="26">
        <f>SUM(I378:I379)</f>
        <v>159.19999999999999</v>
      </c>
      <c r="J375" s="26">
        <f>SUM(J378:J379)</f>
        <v>0</v>
      </c>
      <c r="K375" s="18">
        <f t="shared" ref="K375" si="71">H379/M379</f>
        <v>60313.846153846156</v>
      </c>
      <c r="L375" s="22">
        <v>15</v>
      </c>
    </row>
    <row r="376" spans="1:13" ht="18.2" customHeight="1" x14ac:dyDescent="0.25">
      <c r="A376" s="27"/>
      <c r="B376" s="28"/>
      <c r="C376" s="28"/>
      <c r="D376" s="28"/>
      <c r="E376" s="28"/>
      <c r="F376" s="25"/>
      <c r="G376" s="26"/>
      <c r="H376" s="26"/>
      <c r="I376" s="26"/>
      <c r="J376" s="26"/>
      <c r="K376" s="18"/>
      <c r="L376" s="23"/>
    </row>
    <row r="377" spans="1:13" ht="18.2" customHeight="1" x14ac:dyDescent="0.25">
      <c r="A377" s="27"/>
      <c r="B377" s="28"/>
      <c r="C377" s="28"/>
      <c r="D377" s="28"/>
      <c r="E377" s="28"/>
      <c r="F377" s="25"/>
      <c r="G377" s="26"/>
      <c r="H377" s="26"/>
      <c r="I377" s="26"/>
      <c r="J377" s="26"/>
      <c r="K377" s="18"/>
      <c r="L377" s="23"/>
    </row>
    <row r="378" spans="1:13" ht="18.2" customHeight="1" x14ac:dyDescent="0.25">
      <c r="A378" s="27"/>
      <c r="B378" s="28"/>
      <c r="C378" s="28"/>
      <c r="D378" s="28"/>
      <c r="E378" s="28"/>
      <c r="F378" s="8" t="s">
        <v>19</v>
      </c>
      <c r="G378" s="10">
        <f>SUM(H378:J378)</f>
        <v>0</v>
      </c>
      <c r="H378" s="10">
        <v>0</v>
      </c>
      <c r="I378" s="10">
        <v>0</v>
      </c>
      <c r="J378" s="10">
        <v>0</v>
      </c>
      <c r="K378" s="18"/>
      <c r="L378" s="23"/>
    </row>
    <row r="379" spans="1:13" ht="18.2" customHeight="1" x14ac:dyDescent="0.25">
      <c r="A379" s="27"/>
      <c r="B379" s="28"/>
      <c r="C379" s="28"/>
      <c r="D379" s="28"/>
      <c r="E379" s="28"/>
      <c r="F379" s="8" t="s">
        <v>20</v>
      </c>
      <c r="G379" s="10">
        <f>SUM(H379:J379)</f>
        <v>8000</v>
      </c>
      <c r="H379" s="10">
        <v>7840.8</v>
      </c>
      <c r="I379" s="10">
        <v>159.19999999999999</v>
      </c>
      <c r="J379" s="10">
        <v>0</v>
      </c>
      <c r="K379" s="18"/>
      <c r="L379" s="24"/>
      <c r="M379" s="1">
        <v>0.13</v>
      </c>
    </row>
    <row r="380" spans="1:13" ht="18.2" customHeight="1" x14ac:dyDescent="0.25">
      <c r="A380" s="29" t="s">
        <v>109</v>
      </c>
      <c r="B380" s="29"/>
      <c r="C380" s="29"/>
      <c r="D380" s="29"/>
      <c r="E380" s="29"/>
      <c r="F380" s="25" t="s">
        <v>18</v>
      </c>
      <c r="G380" s="26">
        <f>SUM(G383:G384)</f>
        <v>40919.777170000001</v>
      </c>
      <c r="H380" s="26">
        <f>SUM(H385,H390,H395,H400)</f>
        <v>40105.473610000001</v>
      </c>
      <c r="I380" s="26">
        <f>SUM(I385,I390,I395,I400)</f>
        <v>814.30355999999995</v>
      </c>
      <c r="J380" s="26">
        <f>SUM(J385,J390,J395,J400)</f>
        <v>0</v>
      </c>
      <c r="K380" s="18"/>
      <c r="L380" s="22"/>
    </row>
    <row r="381" spans="1:13" ht="18.2" customHeight="1" x14ac:dyDescent="0.25">
      <c r="A381" s="29"/>
      <c r="B381" s="29"/>
      <c r="C381" s="29"/>
      <c r="D381" s="29"/>
      <c r="E381" s="29"/>
      <c r="F381" s="25"/>
      <c r="G381" s="26"/>
      <c r="H381" s="26"/>
      <c r="I381" s="26"/>
      <c r="J381" s="26"/>
      <c r="K381" s="18"/>
      <c r="L381" s="23"/>
    </row>
    <row r="382" spans="1:13" ht="18.2" customHeight="1" x14ac:dyDescent="0.25">
      <c r="A382" s="29"/>
      <c r="B382" s="29"/>
      <c r="C382" s="29"/>
      <c r="D382" s="29"/>
      <c r="E382" s="29"/>
      <c r="F382" s="25"/>
      <c r="G382" s="26"/>
      <c r="H382" s="26"/>
      <c r="I382" s="26"/>
      <c r="J382" s="26"/>
      <c r="K382" s="18"/>
      <c r="L382" s="23"/>
    </row>
    <row r="383" spans="1:13" ht="18.2" customHeight="1" x14ac:dyDescent="0.25">
      <c r="A383" s="29"/>
      <c r="B383" s="29"/>
      <c r="C383" s="29"/>
      <c r="D383" s="29"/>
      <c r="E383" s="29"/>
      <c r="F383" s="8" t="s">
        <v>19</v>
      </c>
      <c r="G383" s="10">
        <f>SUM(H383:J383)</f>
        <v>0</v>
      </c>
      <c r="H383" s="10">
        <f t="shared" ref="H383:J384" si="72">SUM(H388,H393,H398,H403)</f>
        <v>0</v>
      </c>
      <c r="I383" s="10">
        <f t="shared" si="72"/>
        <v>0</v>
      </c>
      <c r="J383" s="10">
        <f t="shared" si="72"/>
        <v>0</v>
      </c>
      <c r="K383" s="18"/>
      <c r="L383" s="23"/>
    </row>
    <row r="384" spans="1:13" ht="18.2" customHeight="1" x14ac:dyDescent="0.25">
      <c r="A384" s="29"/>
      <c r="B384" s="29"/>
      <c r="C384" s="29"/>
      <c r="D384" s="29"/>
      <c r="E384" s="29"/>
      <c r="F384" s="8" t="s">
        <v>20</v>
      </c>
      <c r="G384" s="10">
        <f>SUM(H384:J384)</f>
        <v>40919.777170000001</v>
      </c>
      <c r="H384" s="10">
        <f t="shared" si="72"/>
        <v>40105.473610000001</v>
      </c>
      <c r="I384" s="10">
        <f t="shared" si="72"/>
        <v>814.30355999999995</v>
      </c>
      <c r="J384" s="10">
        <f t="shared" si="72"/>
        <v>0</v>
      </c>
      <c r="K384" s="18"/>
      <c r="L384" s="24"/>
    </row>
    <row r="385" spans="1:13" ht="18.2" customHeight="1" x14ac:dyDescent="0.25">
      <c r="A385" s="27">
        <v>1</v>
      </c>
      <c r="B385" s="28" t="s">
        <v>110</v>
      </c>
      <c r="C385" s="28" t="s">
        <v>111</v>
      </c>
      <c r="D385" s="28" t="s">
        <v>24</v>
      </c>
      <c r="E385" s="28" t="s">
        <v>25</v>
      </c>
      <c r="F385" s="25" t="s">
        <v>18</v>
      </c>
      <c r="G385" s="26">
        <f>SUM(G388:G389)</f>
        <v>27847.089</v>
      </c>
      <c r="H385" s="26">
        <f>SUM(H388:H389)</f>
        <v>27292.931929999999</v>
      </c>
      <c r="I385" s="26">
        <f>SUM(I388:I389)</f>
        <v>554.15706999999998</v>
      </c>
      <c r="J385" s="26">
        <f>SUM(J388:J389)</f>
        <v>0</v>
      </c>
      <c r="K385" s="18">
        <f t="shared" ref="K385" si="73">H389/M389</f>
        <v>737646.80891891895</v>
      </c>
      <c r="L385" s="22">
        <v>166</v>
      </c>
    </row>
    <row r="386" spans="1:13" ht="18.2" customHeight="1" x14ac:dyDescent="0.25">
      <c r="A386" s="27"/>
      <c r="B386" s="28"/>
      <c r="C386" s="28"/>
      <c r="D386" s="28"/>
      <c r="E386" s="28"/>
      <c r="F386" s="25"/>
      <c r="G386" s="26"/>
      <c r="H386" s="26"/>
      <c r="I386" s="26"/>
      <c r="J386" s="26"/>
      <c r="K386" s="18"/>
      <c r="L386" s="23"/>
    </row>
    <row r="387" spans="1:13" ht="18.2" customHeight="1" x14ac:dyDescent="0.25">
      <c r="A387" s="27"/>
      <c r="B387" s="28"/>
      <c r="C387" s="28"/>
      <c r="D387" s="28"/>
      <c r="E387" s="28"/>
      <c r="F387" s="25"/>
      <c r="G387" s="26"/>
      <c r="H387" s="26"/>
      <c r="I387" s="26"/>
      <c r="J387" s="26"/>
      <c r="K387" s="18"/>
      <c r="L387" s="23"/>
    </row>
    <row r="388" spans="1:13" ht="18.2" customHeight="1" x14ac:dyDescent="0.25">
      <c r="A388" s="27"/>
      <c r="B388" s="28"/>
      <c r="C388" s="28"/>
      <c r="D388" s="28"/>
      <c r="E388" s="28"/>
      <c r="F388" s="8" t="s">
        <v>19</v>
      </c>
      <c r="G388" s="10">
        <f>SUM(H388:J388)</f>
        <v>0</v>
      </c>
      <c r="H388" s="10">
        <v>0</v>
      </c>
      <c r="I388" s="10">
        <v>0</v>
      </c>
      <c r="J388" s="10">
        <v>0</v>
      </c>
      <c r="K388" s="18"/>
      <c r="L388" s="23"/>
    </row>
    <row r="389" spans="1:13" ht="18.2" customHeight="1" x14ac:dyDescent="0.25">
      <c r="A389" s="27"/>
      <c r="B389" s="28"/>
      <c r="C389" s="28"/>
      <c r="D389" s="28"/>
      <c r="E389" s="28"/>
      <c r="F389" s="8" t="s">
        <v>20</v>
      </c>
      <c r="G389" s="10">
        <f>SUM(H389:J389)</f>
        <v>27847.089</v>
      </c>
      <c r="H389" s="10">
        <v>27292.931929999999</v>
      </c>
      <c r="I389" s="10">
        <v>554.15706999999998</v>
      </c>
      <c r="J389" s="10">
        <v>0</v>
      </c>
      <c r="K389" s="18"/>
      <c r="L389" s="24"/>
      <c r="M389" s="1">
        <v>3.6999999999999998E-2</v>
      </c>
    </row>
    <row r="390" spans="1:13" ht="18.2" customHeight="1" x14ac:dyDescent="0.25">
      <c r="A390" s="27">
        <v>2</v>
      </c>
      <c r="B390" s="28" t="s">
        <v>110</v>
      </c>
      <c r="C390" s="28" t="s">
        <v>112</v>
      </c>
      <c r="D390" s="28" t="s">
        <v>24</v>
      </c>
      <c r="E390" s="28" t="s">
        <v>25</v>
      </c>
      <c r="F390" s="25" t="s">
        <v>18</v>
      </c>
      <c r="G390" s="26">
        <f>SUM(G393:G394)</f>
        <v>9520</v>
      </c>
      <c r="H390" s="26">
        <f>SUM(H393:H394)</f>
        <v>9330.5519999999997</v>
      </c>
      <c r="I390" s="26">
        <f>SUM(I393:I394)</f>
        <v>189.44800000000001</v>
      </c>
      <c r="J390" s="26">
        <f>SUM(J393:J394)</f>
        <v>0</v>
      </c>
      <c r="K390" s="18">
        <f t="shared" ref="K390" si="74">H394/M394</f>
        <v>444311.99999999994</v>
      </c>
      <c r="L390" s="22">
        <v>153</v>
      </c>
    </row>
    <row r="391" spans="1:13" ht="18.2" customHeight="1" x14ac:dyDescent="0.25">
      <c r="A391" s="27"/>
      <c r="B391" s="28"/>
      <c r="C391" s="28"/>
      <c r="D391" s="28"/>
      <c r="E391" s="28"/>
      <c r="F391" s="25"/>
      <c r="G391" s="26"/>
      <c r="H391" s="26"/>
      <c r="I391" s="26"/>
      <c r="J391" s="26"/>
      <c r="K391" s="18"/>
      <c r="L391" s="23"/>
    </row>
    <row r="392" spans="1:13" ht="18.2" customHeight="1" x14ac:dyDescent="0.25">
      <c r="A392" s="27"/>
      <c r="B392" s="28"/>
      <c r="C392" s="28"/>
      <c r="D392" s="28"/>
      <c r="E392" s="28"/>
      <c r="F392" s="25"/>
      <c r="G392" s="26"/>
      <c r="H392" s="26"/>
      <c r="I392" s="26"/>
      <c r="J392" s="26"/>
      <c r="K392" s="18"/>
      <c r="L392" s="23"/>
    </row>
    <row r="393" spans="1:13" ht="18.2" customHeight="1" x14ac:dyDescent="0.25">
      <c r="A393" s="27"/>
      <c r="B393" s="28"/>
      <c r="C393" s="28"/>
      <c r="D393" s="28"/>
      <c r="E393" s="28"/>
      <c r="F393" s="8" t="s">
        <v>19</v>
      </c>
      <c r="G393" s="10">
        <f>SUM(H393:J393)</f>
        <v>0</v>
      </c>
      <c r="H393" s="10">
        <v>0</v>
      </c>
      <c r="I393" s="10">
        <v>0</v>
      </c>
      <c r="J393" s="10">
        <v>0</v>
      </c>
      <c r="K393" s="18"/>
      <c r="L393" s="23"/>
    </row>
    <row r="394" spans="1:13" ht="18.2" customHeight="1" x14ac:dyDescent="0.25">
      <c r="A394" s="27"/>
      <c r="B394" s="28"/>
      <c r="C394" s="28"/>
      <c r="D394" s="28"/>
      <c r="E394" s="28"/>
      <c r="F394" s="8" t="s">
        <v>20</v>
      </c>
      <c r="G394" s="10">
        <f>SUM(H394:J394)</f>
        <v>9520</v>
      </c>
      <c r="H394" s="10">
        <v>9330.5519999999997</v>
      </c>
      <c r="I394" s="10">
        <v>189.44800000000001</v>
      </c>
      <c r="J394" s="10">
        <v>0</v>
      </c>
      <c r="K394" s="18"/>
      <c r="L394" s="24"/>
      <c r="M394" s="1">
        <v>2.1000000000000001E-2</v>
      </c>
    </row>
    <row r="395" spans="1:13" ht="18.2" customHeight="1" x14ac:dyDescent="0.25">
      <c r="A395" s="27">
        <v>3</v>
      </c>
      <c r="B395" s="28" t="s">
        <v>110</v>
      </c>
      <c r="C395" s="28" t="s">
        <v>113</v>
      </c>
      <c r="D395" s="28" t="s">
        <v>24</v>
      </c>
      <c r="E395" s="28" t="s">
        <v>29</v>
      </c>
      <c r="F395" s="25" t="s">
        <v>18</v>
      </c>
      <c r="G395" s="26">
        <f>SUM(G398:G399)</f>
        <v>1752.6881700000001</v>
      </c>
      <c r="H395" s="26">
        <f>SUM(H398:H399)</f>
        <v>1717.8096800000001</v>
      </c>
      <c r="I395" s="26">
        <f>SUM(I398:I399)</f>
        <v>34.878489999999999</v>
      </c>
      <c r="J395" s="26">
        <f>SUM(J398:J399)</f>
        <v>0</v>
      </c>
      <c r="K395" s="18">
        <f t="shared" ref="K395" si="75">H399/M399</f>
        <v>22602.758947368424</v>
      </c>
      <c r="L395" s="22">
        <v>1</v>
      </c>
    </row>
    <row r="396" spans="1:13" ht="18.2" customHeight="1" x14ac:dyDescent="0.25">
      <c r="A396" s="27"/>
      <c r="B396" s="28"/>
      <c r="C396" s="28"/>
      <c r="D396" s="28"/>
      <c r="E396" s="28"/>
      <c r="F396" s="25"/>
      <c r="G396" s="26"/>
      <c r="H396" s="26"/>
      <c r="I396" s="26"/>
      <c r="J396" s="26"/>
      <c r="K396" s="18"/>
      <c r="L396" s="23"/>
    </row>
    <row r="397" spans="1:13" ht="18.2" customHeight="1" x14ac:dyDescent="0.25">
      <c r="A397" s="27"/>
      <c r="B397" s="28"/>
      <c r="C397" s="28"/>
      <c r="D397" s="28"/>
      <c r="E397" s="28"/>
      <c r="F397" s="25"/>
      <c r="G397" s="26"/>
      <c r="H397" s="26"/>
      <c r="I397" s="26"/>
      <c r="J397" s="26"/>
      <c r="K397" s="18"/>
      <c r="L397" s="23"/>
    </row>
    <row r="398" spans="1:13" ht="18.2" customHeight="1" x14ac:dyDescent="0.25">
      <c r="A398" s="27"/>
      <c r="B398" s="28"/>
      <c r="C398" s="28"/>
      <c r="D398" s="28"/>
      <c r="E398" s="28"/>
      <c r="F398" s="8" t="s">
        <v>19</v>
      </c>
      <c r="G398" s="10">
        <f>SUM(H398:J398)</f>
        <v>0</v>
      </c>
      <c r="H398" s="10">
        <v>0</v>
      </c>
      <c r="I398" s="10">
        <v>0</v>
      </c>
      <c r="J398" s="10">
        <v>0</v>
      </c>
      <c r="K398" s="18"/>
      <c r="L398" s="23"/>
    </row>
    <row r="399" spans="1:13" ht="18.2" customHeight="1" x14ac:dyDescent="0.25">
      <c r="A399" s="27"/>
      <c r="B399" s="28"/>
      <c r="C399" s="28"/>
      <c r="D399" s="28"/>
      <c r="E399" s="28"/>
      <c r="F399" s="8" t="s">
        <v>20</v>
      </c>
      <c r="G399" s="10">
        <f>SUM(H399:J399)</f>
        <v>1752.6881700000001</v>
      </c>
      <c r="H399" s="10">
        <v>1717.8096800000001</v>
      </c>
      <c r="I399" s="10">
        <v>34.878489999999999</v>
      </c>
      <c r="J399" s="10">
        <v>0</v>
      </c>
      <c r="K399" s="18"/>
      <c r="L399" s="24"/>
      <c r="M399" s="1">
        <v>7.5999999999999998E-2</v>
      </c>
    </row>
    <row r="400" spans="1:13" ht="18.2" customHeight="1" x14ac:dyDescent="0.25">
      <c r="A400" s="27">
        <v>4</v>
      </c>
      <c r="B400" s="28" t="s">
        <v>110</v>
      </c>
      <c r="C400" s="28" t="s">
        <v>114</v>
      </c>
      <c r="D400" s="28" t="s">
        <v>24</v>
      </c>
      <c r="E400" s="28" t="s">
        <v>29</v>
      </c>
      <c r="F400" s="25" t="s">
        <v>18</v>
      </c>
      <c r="G400" s="26">
        <f>SUM(G403:G404)</f>
        <v>1800</v>
      </c>
      <c r="H400" s="26">
        <f>SUM(H403:H404)</f>
        <v>1764.18</v>
      </c>
      <c r="I400" s="26">
        <f>SUM(I403:I404)</f>
        <v>35.82</v>
      </c>
      <c r="J400" s="26">
        <f>SUM(J403:J404)</f>
        <v>0</v>
      </c>
      <c r="K400" s="18">
        <f t="shared" ref="K400" si="76">H404/M404</f>
        <v>73507.5</v>
      </c>
      <c r="L400" s="22">
        <v>20</v>
      </c>
    </row>
    <row r="401" spans="1:13" ht="18.2" customHeight="1" x14ac:dyDescent="0.25">
      <c r="A401" s="27"/>
      <c r="B401" s="28"/>
      <c r="C401" s="28"/>
      <c r="D401" s="28"/>
      <c r="E401" s="28"/>
      <c r="F401" s="25"/>
      <c r="G401" s="26"/>
      <c r="H401" s="26"/>
      <c r="I401" s="26"/>
      <c r="J401" s="26"/>
      <c r="K401" s="18"/>
      <c r="L401" s="23"/>
    </row>
    <row r="402" spans="1:13" ht="18.2" customHeight="1" x14ac:dyDescent="0.25">
      <c r="A402" s="27"/>
      <c r="B402" s="28"/>
      <c r="C402" s="28"/>
      <c r="D402" s="28"/>
      <c r="E402" s="28"/>
      <c r="F402" s="25"/>
      <c r="G402" s="26"/>
      <c r="H402" s="26"/>
      <c r="I402" s="26"/>
      <c r="J402" s="26"/>
      <c r="K402" s="18"/>
      <c r="L402" s="23"/>
    </row>
    <row r="403" spans="1:13" ht="18.2" customHeight="1" x14ac:dyDescent="0.25">
      <c r="A403" s="27"/>
      <c r="B403" s="28"/>
      <c r="C403" s="28"/>
      <c r="D403" s="28"/>
      <c r="E403" s="28"/>
      <c r="F403" s="8" t="s">
        <v>19</v>
      </c>
      <c r="G403" s="10">
        <f>SUM(H403:J403)</f>
        <v>0</v>
      </c>
      <c r="H403" s="10">
        <v>0</v>
      </c>
      <c r="I403" s="10">
        <v>0</v>
      </c>
      <c r="J403" s="10">
        <v>0</v>
      </c>
      <c r="K403" s="18"/>
      <c r="L403" s="23"/>
    </row>
    <row r="404" spans="1:13" ht="18.2" customHeight="1" x14ac:dyDescent="0.25">
      <c r="A404" s="27"/>
      <c r="B404" s="28"/>
      <c r="C404" s="28"/>
      <c r="D404" s="28"/>
      <c r="E404" s="28"/>
      <c r="F404" s="8" t="s">
        <v>20</v>
      </c>
      <c r="G404" s="10">
        <f>SUM(H404:J404)</f>
        <v>1800</v>
      </c>
      <c r="H404" s="10">
        <v>1764.18</v>
      </c>
      <c r="I404" s="10">
        <v>35.82</v>
      </c>
      <c r="J404" s="10">
        <v>0</v>
      </c>
      <c r="K404" s="18"/>
      <c r="L404" s="24"/>
      <c r="M404" s="1">
        <v>2.4E-2</v>
      </c>
    </row>
    <row r="405" spans="1:13" ht="18.2" customHeight="1" x14ac:dyDescent="0.25">
      <c r="A405" s="29" t="s">
        <v>115</v>
      </c>
      <c r="B405" s="29"/>
      <c r="C405" s="29"/>
      <c r="D405" s="29"/>
      <c r="E405" s="29"/>
      <c r="F405" s="25" t="s">
        <v>18</v>
      </c>
      <c r="G405" s="26">
        <f>SUM(G408:G409)</f>
        <v>68688.091</v>
      </c>
      <c r="H405" s="26">
        <f>SUM(H410,H415,H420,H425,H430,H435,H440,H445,H450,H455,H460,H465)</f>
        <v>67321.197990000001</v>
      </c>
      <c r="I405" s="26">
        <f>SUM(I410,I415,I420,I425,I430,I435,I440,I445,I450,I455,I460,I465)</f>
        <v>1366.89301</v>
      </c>
      <c r="J405" s="26">
        <f>SUM(J410,J415,J420,J425,J430,J435,J440,J445,J450,J455,J460,J465)</f>
        <v>0</v>
      </c>
      <c r="K405" s="18"/>
      <c r="L405" s="22"/>
    </row>
    <row r="406" spans="1:13" ht="18.2" customHeight="1" x14ac:dyDescent="0.25">
      <c r="A406" s="29"/>
      <c r="B406" s="29"/>
      <c r="C406" s="29"/>
      <c r="D406" s="29"/>
      <c r="E406" s="29"/>
      <c r="F406" s="25"/>
      <c r="G406" s="26"/>
      <c r="H406" s="26"/>
      <c r="I406" s="26"/>
      <c r="J406" s="26"/>
      <c r="K406" s="18"/>
      <c r="L406" s="23"/>
    </row>
    <row r="407" spans="1:13" ht="18.2" customHeight="1" x14ac:dyDescent="0.25">
      <c r="A407" s="29"/>
      <c r="B407" s="29"/>
      <c r="C407" s="29"/>
      <c r="D407" s="29"/>
      <c r="E407" s="29"/>
      <c r="F407" s="25"/>
      <c r="G407" s="26"/>
      <c r="H407" s="26"/>
      <c r="I407" s="26"/>
      <c r="J407" s="26"/>
      <c r="K407" s="18"/>
      <c r="L407" s="23"/>
    </row>
    <row r="408" spans="1:13" ht="18.2" customHeight="1" x14ac:dyDescent="0.25">
      <c r="A408" s="29"/>
      <c r="B408" s="29"/>
      <c r="C408" s="29"/>
      <c r="D408" s="29"/>
      <c r="E408" s="29"/>
      <c r="F408" s="8" t="s">
        <v>19</v>
      </c>
      <c r="G408" s="10">
        <f>SUM(H408:J408)</f>
        <v>0</v>
      </c>
      <c r="H408" s="10">
        <f t="shared" ref="H408:J409" si="77">SUM(H413,H418,H423,H428,H433,H438,H443,H448,H453,H458,H463,H468)</f>
        <v>0</v>
      </c>
      <c r="I408" s="10">
        <f t="shared" si="77"/>
        <v>0</v>
      </c>
      <c r="J408" s="10">
        <f t="shared" si="77"/>
        <v>0</v>
      </c>
      <c r="K408" s="18"/>
      <c r="L408" s="23"/>
    </row>
    <row r="409" spans="1:13" ht="18.2" customHeight="1" x14ac:dyDescent="0.25">
      <c r="A409" s="29"/>
      <c r="B409" s="29"/>
      <c r="C409" s="29"/>
      <c r="D409" s="29"/>
      <c r="E409" s="29"/>
      <c r="F409" s="8" t="s">
        <v>20</v>
      </c>
      <c r="G409" s="10">
        <f>SUM(H409:J409)</f>
        <v>68688.091</v>
      </c>
      <c r="H409" s="10">
        <f t="shared" si="77"/>
        <v>67321.197990000001</v>
      </c>
      <c r="I409" s="10">
        <f t="shared" si="77"/>
        <v>1366.89301</v>
      </c>
      <c r="J409" s="10">
        <f t="shared" si="77"/>
        <v>0</v>
      </c>
      <c r="K409" s="18"/>
      <c r="L409" s="24"/>
    </row>
    <row r="410" spans="1:13" ht="18.2" customHeight="1" x14ac:dyDescent="0.25">
      <c r="A410" s="27">
        <v>1</v>
      </c>
      <c r="B410" s="28" t="s">
        <v>116</v>
      </c>
      <c r="C410" s="28" t="s">
        <v>117</v>
      </c>
      <c r="D410" s="28" t="s">
        <v>24</v>
      </c>
      <c r="E410" s="28" t="s">
        <v>25</v>
      </c>
      <c r="F410" s="25" t="s">
        <v>18</v>
      </c>
      <c r="G410" s="26">
        <f>SUM(G413:G414)</f>
        <v>3800</v>
      </c>
      <c r="H410" s="26">
        <f>SUM(H413:H414)</f>
        <v>3724.38</v>
      </c>
      <c r="I410" s="26">
        <f>SUM(I413:I414)</f>
        <v>75.62</v>
      </c>
      <c r="J410" s="26">
        <f>SUM(J413:J414)</f>
        <v>0</v>
      </c>
      <c r="K410" s="18">
        <f t="shared" ref="K410" si="78">H414/M414</f>
        <v>310365</v>
      </c>
      <c r="L410" s="22">
        <v>109</v>
      </c>
    </row>
    <row r="411" spans="1:13" ht="18.2" customHeight="1" x14ac:dyDescent="0.25">
      <c r="A411" s="27"/>
      <c r="B411" s="28"/>
      <c r="C411" s="28"/>
      <c r="D411" s="28"/>
      <c r="E411" s="28"/>
      <c r="F411" s="25"/>
      <c r="G411" s="26"/>
      <c r="H411" s="26"/>
      <c r="I411" s="26"/>
      <c r="J411" s="26"/>
      <c r="K411" s="18"/>
      <c r="L411" s="23"/>
    </row>
    <row r="412" spans="1:13" ht="18.2" customHeight="1" x14ac:dyDescent="0.25">
      <c r="A412" s="27"/>
      <c r="B412" s="28"/>
      <c r="C412" s="28"/>
      <c r="D412" s="28"/>
      <c r="E412" s="28"/>
      <c r="F412" s="25"/>
      <c r="G412" s="26"/>
      <c r="H412" s="26"/>
      <c r="I412" s="26"/>
      <c r="J412" s="26"/>
      <c r="K412" s="18"/>
      <c r="L412" s="23"/>
    </row>
    <row r="413" spans="1:13" ht="18.2" customHeight="1" x14ac:dyDescent="0.25">
      <c r="A413" s="27"/>
      <c r="B413" s="28"/>
      <c r="C413" s="28"/>
      <c r="D413" s="28"/>
      <c r="E413" s="28"/>
      <c r="F413" s="8" t="s">
        <v>19</v>
      </c>
      <c r="G413" s="10">
        <f>SUM(H413:J413)</f>
        <v>0</v>
      </c>
      <c r="H413" s="10">
        <v>0</v>
      </c>
      <c r="I413" s="10">
        <v>0</v>
      </c>
      <c r="J413" s="10">
        <v>0</v>
      </c>
      <c r="K413" s="18"/>
      <c r="L413" s="23"/>
    </row>
    <row r="414" spans="1:13" ht="18.2" customHeight="1" x14ac:dyDescent="0.25">
      <c r="A414" s="27"/>
      <c r="B414" s="28"/>
      <c r="C414" s="28"/>
      <c r="D414" s="28"/>
      <c r="E414" s="28"/>
      <c r="F414" s="8" t="s">
        <v>20</v>
      </c>
      <c r="G414" s="10">
        <f>SUM(H414:J414)</f>
        <v>3800</v>
      </c>
      <c r="H414" s="10">
        <v>3724.38</v>
      </c>
      <c r="I414" s="10">
        <v>75.62</v>
      </c>
      <c r="J414" s="10">
        <v>0</v>
      </c>
      <c r="K414" s="18"/>
      <c r="L414" s="24"/>
      <c r="M414" s="1">
        <v>1.2E-2</v>
      </c>
    </row>
    <row r="415" spans="1:13" ht="18.2" customHeight="1" x14ac:dyDescent="0.25">
      <c r="A415" s="27">
        <v>2</v>
      </c>
      <c r="B415" s="28" t="s">
        <v>116</v>
      </c>
      <c r="C415" s="28" t="s">
        <v>118</v>
      </c>
      <c r="D415" s="28" t="s">
        <v>24</v>
      </c>
      <c r="E415" s="28" t="s">
        <v>25</v>
      </c>
      <c r="F415" s="25" t="s">
        <v>18</v>
      </c>
      <c r="G415" s="26">
        <f>SUM(G418:G419)</f>
        <v>3950</v>
      </c>
      <c r="H415" s="26">
        <f>SUM(H418:H419)</f>
        <v>3871.395</v>
      </c>
      <c r="I415" s="26">
        <f>SUM(I418:I419)</f>
        <v>78.605000000000004</v>
      </c>
      <c r="J415" s="26">
        <f>SUM(J418:J419)</f>
        <v>0</v>
      </c>
      <c r="K415" s="18">
        <f t="shared" ref="K415" si="79">H419/M419</f>
        <v>387139.5</v>
      </c>
      <c r="L415" s="22">
        <v>138</v>
      </c>
    </row>
    <row r="416" spans="1:13" ht="18.2" customHeight="1" x14ac:dyDescent="0.25">
      <c r="A416" s="27"/>
      <c r="B416" s="28"/>
      <c r="C416" s="28"/>
      <c r="D416" s="28"/>
      <c r="E416" s="28"/>
      <c r="F416" s="25"/>
      <c r="G416" s="26"/>
      <c r="H416" s="26"/>
      <c r="I416" s="26"/>
      <c r="J416" s="26"/>
      <c r="K416" s="18"/>
      <c r="L416" s="23"/>
    </row>
    <row r="417" spans="1:13" ht="18.2" customHeight="1" x14ac:dyDescent="0.25">
      <c r="A417" s="27"/>
      <c r="B417" s="28"/>
      <c r="C417" s="28"/>
      <c r="D417" s="28"/>
      <c r="E417" s="28"/>
      <c r="F417" s="25"/>
      <c r="G417" s="26"/>
      <c r="H417" s="26"/>
      <c r="I417" s="26"/>
      <c r="J417" s="26"/>
      <c r="K417" s="18"/>
      <c r="L417" s="23"/>
    </row>
    <row r="418" spans="1:13" ht="18.2" customHeight="1" x14ac:dyDescent="0.25">
      <c r="A418" s="27"/>
      <c r="B418" s="28"/>
      <c r="C418" s="28"/>
      <c r="D418" s="28"/>
      <c r="E418" s="28"/>
      <c r="F418" s="8" t="s">
        <v>19</v>
      </c>
      <c r="G418" s="10">
        <f>SUM(H418:J418)</f>
        <v>0</v>
      </c>
      <c r="H418" s="10">
        <v>0</v>
      </c>
      <c r="I418" s="10">
        <v>0</v>
      </c>
      <c r="J418" s="10">
        <v>0</v>
      </c>
      <c r="K418" s="18"/>
      <c r="L418" s="23"/>
    </row>
    <row r="419" spans="1:13" ht="18.2" customHeight="1" x14ac:dyDescent="0.25">
      <c r="A419" s="27"/>
      <c r="B419" s="28"/>
      <c r="C419" s="28"/>
      <c r="D419" s="28"/>
      <c r="E419" s="28"/>
      <c r="F419" s="8" t="s">
        <v>20</v>
      </c>
      <c r="G419" s="10">
        <f>SUM(H419:J419)</f>
        <v>3950</v>
      </c>
      <c r="H419" s="10">
        <v>3871.395</v>
      </c>
      <c r="I419" s="10">
        <v>78.605000000000004</v>
      </c>
      <c r="J419" s="10">
        <v>0</v>
      </c>
      <c r="K419" s="18"/>
      <c r="L419" s="24"/>
      <c r="M419" s="1">
        <v>0.01</v>
      </c>
    </row>
    <row r="420" spans="1:13" ht="18.2" customHeight="1" x14ac:dyDescent="0.25">
      <c r="A420" s="27">
        <v>3</v>
      </c>
      <c r="B420" s="28" t="s">
        <v>116</v>
      </c>
      <c r="C420" s="28" t="s">
        <v>119</v>
      </c>
      <c r="D420" s="28" t="s">
        <v>24</v>
      </c>
      <c r="E420" s="28" t="s">
        <v>25</v>
      </c>
      <c r="F420" s="25" t="s">
        <v>18</v>
      </c>
      <c r="G420" s="26">
        <f>SUM(G423:G424)</f>
        <v>3600</v>
      </c>
      <c r="H420" s="26">
        <f>SUM(H423:H424)</f>
        <v>3528.36</v>
      </c>
      <c r="I420" s="26">
        <f>SUM(I423:I424)</f>
        <v>71.64</v>
      </c>
      <c r="J420" s="26">
        <f>SUM(J423:J424)</f>
        <v>0</v>
      </c>
      <c r="K420" s="18">
        <f t="shared" ref="K420" si="80">H424/M424</f>
        <v>207550.5882352941</v>
      </c>
      <c r="L420" s="22">
        <v>78</v>
      </c>
    </row>
    <row r="421" spans="1:13" ht="18.2" customHeight="1" x14ac:dyDescent="0.25">
      <c r="A421" s="27"/>
      <c r="B421" s="28"/>
      <c r="C421" s="28"/>
      <c r="D421" s="28"/>
      <c r="E421" s="28"/>
      <c r="F421" s="25"/>
      <c r="G421" s="26"/>
      <c r="H421" s="26"/>
      <c r="I421" s="26"/>
      <c r="J421" s="26"/>
      <c r="K421" s="18"/>
      <c r="L421" s="23"/>
    </row>
    <row r="422" spans="1:13" ht="18.2" customHeight="1" x14ac:dyDescent="0.25">
      <c r="A422" s="27"/>
      <c r="B422" s="28"/>
      <c r="C422" s="28"/>
      <c r="D422" s="28"/>
      <c r="E422" s="28"/>
      <c r="F422" s="25"/>
      <c r="G422" s="26"/>
      <c r="H422" s="26"/>
      <c r="I422" s="26"/>
      <c r="J422" s="26"/>
      <c r="K422" s="18"/>
      <c r="L422" s="23"/>
    </row>
    <row r="423" spans="1:13" ht="18.2" customHeight="1" x14ac:dyDescent="0.25">
      <c r="A423" s="27"/>
      <c r="B423" s="28"/>
      <c r="C423" s="28"/>
      <c r="D423" s="28"/>
      <c r="E423" s="28"/>
      <c r="F423" s="8" t="s">
        <v>19</v>
      </c>
      <c r="G423" s="10">
        <f>SUM(H423:J423)</f>
        <v>0</v>
      </c>
      <c r="H423" s="10">
        <v>0</v>
      </c>
      <c r="I423" s="10">
        <v>0</v>
      </c>
      <c r="J423" s="10">
        <v>0</v>
      </c>
      <c r="K423" s="18"/>
      <c r="L423" s="23"/>
    </row>
    <row r="424" spans="1:13" ht="18.2" customHeight="1" x14ac:dyDescent="0.25">
      <c r="A424" s="27"/>
      <c r="B424" s="28"/>
      <c r="C424" s="28"/>
      <c r="D424" s="28"/>
      <c r="E424" s="28"/>
      <c r="F424" s="8" t="s">
        <v>20</v>
      </c>
      <c r="G424" s="10">
        <f>SUM(H424:J424)</f>
        <v>3600</v>
      </c>
      <c r="H424" s="10">
        <v>3528.36</v>
      </c>
      <c r="I424" s="10">
        <v>71.64</v>
      </c>
      <c r="J424" s="10">
        <v>0</v>
      </c>
      <c r="K424" s="18"/>
      <c r="L424" s="24"/>
      <c r="M424" s="1">
        <v>1.7000000000000001E-2</v>
      </c>
    </row>
    <row r="425" spans="1:13" ht="18.2" customHeight="1" x14ac:dyDescent="0.25">
      <c r="A425" s="27">
        <v>4</v>
      </c>
      <c r="B425" s="28" t="s">
        <v>116</v>
      </c>
      <c r="C425" s="28" t="s">
        <v>120</v>
      </c>
      <c r="D425" s="28" t="s">
        <v>24</v>
      </c>
      <c r="E425" s="28" t="s">
        <v>25</v>
      </c>
      <c r="F425" s="25" t="s">
        <v>18</v>
      </c>
      <c r="G425" s="26">
        <f>SUM(G428:G429)</f>
        <v>3170</v>
      </c>
      <c r="H425" s="26">
        <f>SUM(H428:H429)</f>
        <v>3106.9169999999999</v>
      </c>
      <c r="I425" s="26">
        <f>SUM(I428:I429)</f>
        <v>63.082999999999998</v>
      </c>
      <c r="J425" s="26">
        <f>SUM(J428:J429)</f>
        <v>0</v>
      </c>
      <c r="K425" s="18">
        <f t="shared" ref="K425" si="81">H429/M429</f>
        <v>443845.28571428568</v>
      </c>
      <c r="L425" s="22">
        <v>152</v>
      </c>
    </row>
    <row r="426" spans="1:13" ht="18.2" customHeight="1" x14ac:dyDescent="0.25">
      <c r="A426" s="27"/>
      <c r="B426" s="28"/>
      <c r="C426" s="28"/>
      <c r="D426" s="28"/>
      <c r="E426" s="28"/>
      <c r="F426" s="25"/>
      <c r="G426" s="26"/>
      <c r="H426" s="26"/>
      <c r="I426" s="26"/>
      <c r="J426" s="26"/>
      <c r="K426" s="18"/>
      <c r="L426" s="23"/>
    </row>
    <row r="427" spans="1:13" ht="18.2" customHeight="1" x14ac:dyDescent="0.25">
      <c r="A427" s="27"/>
      <c r="B427" s="28"/>
      <c r="C427" s="28"/>
      <c r="D427" s="28"/>
      <c r="E427" s="28"/>
      <c r="F427" s="25"/>
      <c r="G427" s="26"/>
      <c r="H427" s="26"/>
      <c r="I427" s="26"/>
      <c r="J427" s="26"/>
      <c r="K427" s="18"/>
      <c r="L427" s="23"/>
    </row>
    <row r="428" spans="1:13" ht="18.2" customHeight="1" x14ac:dyDescent="0.25">
      <c r="A428" s="27"/>
      <c r="B428" s="28"/>
      <c r="C428" s="28"/>
      <c r="D428" s="28"/>
      <c r="E428" s="28"/>
      <c r="F428" s="8" t="s">
        <v>19</v>
      </c>
      <c r="G428" s="10">
        <f>SUM(H428:J428)</f>
        <v>0</v>
      </c>
      <c r="H428" s="10">
        <v>0</v>
      </c>
      <c r="I428" s="10">
        <v>0</v>
      </c>
      <c r="J428" s="10">
        <v>0</v>
      </c>
      <c r="K428" s="18"/>
      <c r="L428" s="23"/>
    </row>
    <row r="429" spans="1:13" ht="18.2" customHeight="1" x14ac:dyDescent="0.25">
      <c r="A429" s="27"/>
      <c r="B429" s="28"/>
      <c r="C429" s="28"/>
      <c r="D429" s="28"/>
      <c r="E429" s="28"/>
      <c r="F429" s="8" t="s">
        <v>20</v>
      </c>
      <c r="G429" s="10">
        <f>SUM(H429:J429)</f>
        <v>3170</v>
      </c>
      <c r="H429" s="10">
        <v>3106.9169999999999</v>
      </c>
      <c r="I429" s="10">
        <v>63.082999999999998</v>
      </c>
      <c r="J429" s="10">
        <v>0</v>
      </c>
      <c r="K429" s="18"/>
      <c r="L429" s="24"/>
      <c r="M429" s="1">
        <v>7.0000000000000001E-3</v>
      </c>
    </row>
    <row r="430" spans="1:13" ht="18.2" customHeight="1" x14ac:dyDescent="0.25">
      <c r="A430" s="27">
        <v>5</v>
      </c>
      <c r="B430" s="28" t="s">
        <v>116</v>
      </c>
      <c r="C430" s="28" t="s">
        <v>121</v>
      </c>
      <c r="D430" s="28" t="s">
        <v>24</v>
      </c>
      <c r="E430" s="28" t="s">
        <v>25</v>
      </c>
      <c r="F430" s="25" t="s">
        <v>18</v>
      </c>
      <c r="G430" s="26">
        <f>SUM(G433:G434)</f>
        <v>1700</v>
      </c>
      <c r="H430" s="26">
        <f>SUM(H433:H434)</f>
        <v>1666.17</v>
      </c>
      <c r="I430" s="26">
        <f>SUM(I433:I434)</f>
        <v>33.83</v>
      </c>
      <c r="J430" s="26">
        <f>SUM(J433:J434)</f>
        <v>0</v>
      </c>
      <c r="K430" s="18">
        <f t="shared" ref="K430" si="82">H434/M434</f>
        <v>208271.25</v>
      </c>
      <c r="L430" s="22">
        <v>79</v>
      </c>
    </row>
    <row r="431" spans="1:13" ht="18.2" customHeight="1" x14ac:dyDescent="0.25">
      <c r="A431" s="27"/>
      <c r="B431" s="28"/>
      <c r="C431" s="28"/>
      <c r="D431" s="28"/>
      <c r="E431" s="28"/>
      <c r="F431" s="25"/>
      <c r="G431" s="26"/>
      <c r="H431" s="26"/>
      <c r="I431" s="26"/>
      <c r="J431" s="26"/>
      <c r="K431" s="18"/>
      <c r="L431" s="23"/>
    </row>
    <row r="432" spans="1:13" ht="18.2" customHeight="1" x14ac:dyDescent="0.25">
      <c r="A432" s="27"/>
      <c r="B432" s="28"/>
      <c r="C432" s="28"/>
      <c r="D432" s="28"/>
      <c r="E432" s="28"/>
      <c r="F432" s="25"/>
      <c r="G432" s="26"/>
      <c r="H432" s="26"/>
      <c r="I432" s="26"/>
      <c r="J432" s="26"/>
      <c r="K432" s="18"/>
      <c r="L432" s="23"/>
    </row>
    <row r="433" spans="1:13" ht="18.2" customHeight="1" x14ac:dyDescent="0.25">
      <c r="A433" s="27"/>
      <c r="B433" s="28"/>
      <c r="C433" s="28"/>
      <c r="D433" s="28"/>
      <c r="E433" s="28"/>
      <c r="F433" s="8" t="s">
        <v>19</v>
      </c>
      <c r="G433" s="10">
        <f>SUM(H433:J433)</f>
        <v>0</v>
      </c>
      <c r="H433" s="10">
        <v>0</v>
      </c>
      <c r="I433" s="10">
        <v>0</v>
      </c>
      <c r="J433" s="10">
        <v>0</v>
      </c>
      <c r="K433" s="18"/>
      <c r="L433" s="23"/>
    </row>
    <row r="434" spans="1:13" ht="18.2" customHeight="1" x14ac:dyDescent="0.25">
      <c r="A434" s="27"/>
      <c r="B434" s="28"/>
      <c r="C434" s="28"/>
      <c r="D434" s="28"/>
      <c r="E434" s="28"/>
      <c r="F434" s="8" t="s">
        <v>20</v>
      </c>
      <c r="G434" s="10">
        <f>SUM(H434:J434)</f>
        <v>1700</v>
      </c>
      <c r="H434" s="10">
        <v>1666.17</v>
      </c>
      <c r="I434" s="10">
        <v>33.83</v>
      </c>
      <c r="J434" s="10">
        <v>0</v>
      </c>
      <c r="K434" s="18"/>
      <c r="L434" s="24"/>
      <c r="M434" s="1">
        <v>8.0000000000000002E-3</v>
      </c>
    </row>
    <row r="435" spans="1:13" ht="18.2" customHeight="1" x14ac:dyDescent="0.25">
      <c r="A435" s="27">
        <v>6</v>
      </c>
      <c r="B435" s="28" t="s">
        <v>116</v>
      </c>
      <c r="C435" s="28" t="s">
        <v>122</v>
      </c>
      <c r="D435" s="28" t="s">
        <v>24</v>
      </c>
      <c r="E435" s="28" t="s">
        <v>25</v>
      </c>
      <c r="F435" s="25" t="s">
        <v>18</v>
      </c>
      <c r="G435" s="26">
        <f>SUM(G438:G439)</f>
        <v>10968.090999999999</v>
      </c>
      <c r="H435" s="26">
        <f>SUM(H438:H439)</f>
        <v>10749.825989999999</v>
      </c>
      <c r="I435" s="26">
        <f>SUM(I438:I439)</f>
        <v>218.26500999999999</v>
      </c>
      <c r="J435" s="26">
        <f>SUM(J438:J439)</f>
        <v>0</v>
      </c>
      <c r="K435" s="18">
        <f t="shared" ref="K435" si="83">H439/M439</f>
        <v>632342.70529411756</v>
      </c>
      <c r="L435" s="22">
        <v>164</v>
      </c>
    </row>
    <row r="436" spans="1:13" ht="18.2" customHeight="1" x14ac:dyDescent="0.25">
      <c r="A436" s="27"/>
      <c r="B436" s="28"/>
      <c r="C436" s="28"/>
      <c r="D436" s="28"/>
      <c r="E436" s="28"/>
      <c r="F436" s="25"/>
      <c r="G436" s="26"/>
      <c r="H436" s="26"/>
      <c r="I436" s="26"/>
      <c r="J436" s="26"/>
      <c r="K436" s="18"/>
      <c r="L436" s="23"/>
    </row>
    <row r="437" spans="1:13" ht="18.2" customHeight="1" x14ac:dyDescent="0.25">
      <c r="A437" s="27"/>
      <c r="B437" s="28"/>
      <c r="C437" s="28"/>
      <c r="D437" s="28"/>
      <c r="E437" s="28"/>
      <c r="F437" s="25"/>
      <c r="G437" s="26"/>
      <c r="H437" s="26"/>
      <c r="I437" s="26"/>
      <c r="J437" s="26"/>
      <c r="K437" s="18"/>
      <c r="L437" s="23"/>
    </row>
    <row r="438" spans="1:13" ht="18.2" customHeight="1" x14ac:dyDescent="0.25">
      <c r="A438" s="27"/>
      <c r="B438" s="28"/>
      <c r="C438" s="28"/>
      <c r="D438" s="28"/>
      <c r="E438" s="28"/>
      <c r="F438" s="8" t="s">
        <v>19</v>
      </c>
      <c r="G438" s="10">
        <f>SUM(H438:J438)</f>
        <v>0</v>
      </c>
      <c r="H438" s="10">
        <v>0</v>
      </c>
      <c r="I438" s="10">
        <v>0</v>
      </c>
      <c r="J438" s="10">
        <v>0</v>
      </c>
      <c r="K438" s="18"/>
      <c r="L438" s="23"/>
    </row>
    <row r="439" spans="1:13" ht="18.2" customHeight="1" x14ac:dyDescent="0.25">
      <c r="A439" s="27"/>
      <c r="B439" s="28"/>
      <c r="C439" s="28"/>
      <c r="D439" s="28"/>
      <c r="E439" s="28"/>
      <c r="F439" s="8" t="s">
        <v>20</v>
      </c>
      <c r="G439" s="10">
        <f>SUM(H439:J439)</f>
        <v>10968.090999999999</v>
      </c>
      <c r="H439" s="10">
        <v>10749.825989999999</v>
      </c>
      <c r="I439" s="10">
        <v>218.26500999999999</v>
      </c>
      <c r="J439" s="10">
        <v>0</v>
      </c>
      <c r="K439" s="18"/>
      <c r="L439" s="24"/>
      <c r="M439" s="1">
        <v>1.7000000000000001E-2</v>
      </c>
    </row>
    <row r="440" spans="1:13" ht="18.2" customHeight="1" x14ac:dyDescent="0.25">
      <c r="A440" s="27">
        <v>7</v>
      </c>
      <c r="B440" s="28" t="s">
        <v>116</v>
      </c>
      <c r="C440" s="28" t="s">
        <v>123</v>
      </c>
      <c r="D440" s="28" t="s">
        <v>24</v>
      </c>
      <c r="E440" s="28" t="s">
        <v>25</v>
      </c>
      <c r="F440" s="25" t="s">
        <v>18</v>
      </c>
      <c r="G440" s="26">
        <f>SUM(G443:G444)</f>
        <v>6600</v>
      </c>
      <c r="H440" s="26">
        <f>SUM(H443:H444)</f>
        <v>6468.66</v>
      </c>
      <c r="I440" s="26">
        <f>SUM(I443:I444)</f>
        <v>131.34</v>
      </c>
      <c r="J440" s="26">
        <f>SUM(J443:J444)</f>
        <v>0</v>
      </c>
      <c r="K440" s="18">
        <f t="shared" ref="K440" si="84">H444/M444</f>
        <v>380509.41176470584</v>
      </c>
      <c r="L440" s="22">
        <v>133</v>
      </c>
    </row>
    <row r="441" spans="1:13" ht="18.2" customHeight="1" x14ac:dyDescent="0.25">
      <c r="A441" s="27"/>
      <c r="B441" s="28"/>
      <c r="C441" s="28"/>
      <c r="D441" s="28"/>
      <c r="E441" s="28"/>
      <c r="F441" s="25"/>
      <c r="G441" s="26"/>
      <c r="H441" s="26"/>
      <c r="I441" s="26"/>
      <c r="J441" s="26"/>
      <c r="K441" s="18"/>
      <c r="L441" s="23"/>
    </row>
    <row r="442" spans="1:13" ht="18.2" customHeight="1" x14ac:dyDescent="0.25">
      <c r="A442" s="27"/>
      <c r="B442" s="28"/>
      <c r="C442" s="28"/>
      <c r="D442" s="28"/>
      <c r="E442" s="28"/>
      <c r="F442" s="25"/>
      <c r="G442" s="26"/>
      <c r="H442" s="26"/>
      <c r="I442" s="26"/>
      <c r="J442" s="26"/>
      <c r="K442" s="18"/>
      <c r="L442" s="23"/>
    </row>
    <row r="443" spans="1:13" ht="18.2" customHeight="1" x14ac:dyDescent="0.25">
      <c r="A443" s="27"/>
      <c r="B443" s="28"/>
      <c r="C443" s="28"/>
      <c r="D443" s="28"/>
      <c r="E443" s="28"/>
      <c r="F443" s="8" t="s">
        <v>19</v>
      </c>
      <c r="G443" s="10">
        <f>SUM(H443:J443)</f>
        <v>0</v>
      </c>
      <c r="H443" s="10">
        <v>0</v>
      </c>
      <c r="I443" s="10">
        <v>0</v>
      </c>
      <c r="J443" s="10">
        <v>0</v>
      </c>
      <c r="K443" s="18"/>
      <c r="L443" s="23"/>
    </row>
    <row r="444" spans="1:13" ht="18.2" customHeight="1" x14ac:dyDescent="0.25">
      <c r="A444" s="27"/>
      <c r="B444" s="28"/>
      <c r="C444" s="28"/>
      <c r="D444" s="28"/>
      <c r="E444" s="28"/>
      <c r="F444" s="8" t="s">
        <v>20</v>
      </c>
      <c r="G444" s="10">
        <f>SUM(H444:J444)</f>
        <v>6600</v>
      </c>
      <c r="H444" s="10">
        <v>6468.66</v>
      </c>
      <c r="I444" s="10">
        <v>131.34</v>
      </c>
      <c r="J444" s="10">
        <v>0</v>
      </c>
      <c r="K444" s="18"/>
      <c r="L444" s="24"/>
      <c r="M444" s="1">
        <v>1.7000000000000001E-2</v>
      </c>
    </row>
    <row r="445" spans="1:13" ht="18.2" customHeight="1" x14ac:dyDescent="0.25">
      <c r="A445" s="27">
        <v>8</v>
      </c>
      <c r="B445" s="28" t="s">
        <v>116</v>
      </c>
      <c r="C445" s="28" t="s">
        <v>124</v>
      </c>
      <c r="D445" s="28" t="s">
        <v>24</v>
      </c>
      <c r="E445" s="28" t="s">
        <v>25</v>
      </c>
      <c r="F445" s="25" t="s">
        <v>18</v>
      </c>
      <c r="G445" s="26">
        <f>SUM(G448:G449)</f>
        <v>3800</v>
      </c>
      <c r="H445" s="26">
        <f>SUM(H448:H449)</f>
        <v>3724.38</v>
      </c>
      <c r="I445" s="26">
        <f>SUM(I448:I449)</f>
        <v>75.62</v>
      </c>
      <c r="J445" s="26">
        <f>SUM(J448:J449)</f>
        <v>0</v>
      </c>
      <c r="K445" s="18">
        <f t="shared" ref="K445" si="85">H449/M449</f>
        <v>219081.17647058822</v>
      </c>
      <c r="L445" s="22">
        <v>80</v>
      </c>
    </row>
    <row r="446" spans="1:13" ht="18.2" customHeight="1" x14ac:dyDescent="0.25">
      <c r="A446" s="27"/>
      <c r="B446" s="28"/>
      <c r="C446" s="28"/>
      <c r="D446" s="28"/>
      <c r="E446" s="28"/>
      <c r="F446" s="25"/>
      <c r="G446" s="26"/>
      <c r="H446" s="26"/>
      <c r="I446" s="26"/>
      <c r="J446" s="26"/>
      <c r="K446" s="18"/>
      <c r="L446" s="23"/>
    </row>
    <row r="447" spans="1:13" ht="18.2" customHeight="1" x14ac:dyDescent="0.25">
      <c r="A447" s="27"/>
      <c r="B447" s="28"/>
      <c r="C447" s="28"/>
      <c r="D447" s="28"/>
      <c r="E447" s="28"/>
      <c r="F447" s="25"/>
      <c r="G447" s="26"/>
      <c r="H447" s="26"/>
      <c r="I447" s="26"/>
      <c r="J447" s="26"/>
      <c r="K447" s="18"/>
      <c r="L447" s="23"/>
    </row>
    <row r="448" spans="1:13" ht="18.2" customHeight="1" x14ac:dyDescent="0.25">
      <c r="A448" s="27"/>
      <c r="B448" s="28"/>
      <c r="C448" s="28"/>
      <c r="D448" s="28"/>
      <c r="E448" s="28"/>
      <c r="F448" s="8" t="s">
        <v>19</v>
      </c>
      <c r="G448" s="10">
        <f>SUM(H448:J448)</f>
        <v>0</v>
      </c>
      <c r="H448" s="10">
        <v>0</v>
      </c>
      <c r="I448" s="10">
        <v>0</v>
      </c>
      <c r="J448" s="10">
        <v>0</v>
      </c>
      <c r="K448" s="18"/>
      <c r="L448" s="23"/>
    </row>
    <row r="449" spans="1:13" ht="18.2" customHeight="1" x14ac:dyDescent="0.25">
      <c r="A449" s="27"/>
      <c r="B449" s="28"/>
      <c r="C449" s="28"/>
      <c r="D449" s="28"/>
      <c r="E449" s="28"/>
      <c r="F449" s="8" t="s">
        <v>20</v>
      </c>
      <c r="G449" s="10">
        <f>SUM(H449:J449)</f>
        <v>3800</v>
      </c>
      <c r="H449" s="10">
        <v>3724.38</v>
      </c>
      <c r="I449" s="10">
        <v>75.62</v>
      </c>
      <c r="J449" s="10">
        <v>0</v>
      </c>
      <c r="K449" s="18"/>
      <c r="L449" s="24"/>
      <c r="M449" s="1">
        <v>1.7000000000000001E-2</v>
      </c>
    </row>
    <row r="450" spans="1:13" ht="18.2" customHeight="1" x14ac:dyDescent="0.25">
      <c r="A450" s="27">
        <v>9</v>
      </c>
      <c r="B450" s="28" t="s">
        <v>116</v>
      </c>
      <c r="C450" s="28" t="s">
        <v>125</v>
      </c>
      <c r="D450" s="28" t="s">
        <v>24</v>
      </c>
      <c r="E450" s="28" t="s">
        <v>25</v>
      </c>
      <c r="F450" s="25" t="s">
        <v>18</v>
      </c>
      <c r="G450" s="26">
        <f>SUM(G453:G454)</f>
        <v>3450</v>
      </c>
      <c r="H450" s="26">
        <f>SUM(H453:H454)</f>
        <v>3381.3449999999998</v>
      </c>
      <c r="I450" s="26">
        <f>SUM(I453:I454)</f>
        <v>68.655000000000001</v>
      </c>
      <c r="J450" s="26">
        <f>SUM(J453:J454)</f>
        <v>0</v>
      </c>
      <c r="K450" s="18">
        <f t="shared" ref="K450" si="86">H454/M454</f>
        <v>198902.6470588235</v>
      </c>
      <c r="L450" s="22">
        <v>74</v>
      </c>
    </row>
    <row r="451" spans="1:13" ht="18.2" customHeight="1" x14ac:dyDescent="0.25">
      <c r="A451" s="27"/>
      <c r="B451" s="28"/>
      <c r="C451" s="28"/>
      <c r="D451" s="28"/>
      <c r="E451" s="28"/>
      <c r="F451" s="25"/>
      <c r="G451" s="26"/>
      <c r="H451" s="26"/>
      <c r="I451" s="26"/>
      <c r="J451" s="26"/>
      <c r="K451" s="18"/>
      <c r="L451" s="23"/>
    </row>
    <row r="452" spans="1:13" ht="18.2" customHeight="1" x14ac:dyDescent="0.25">
      <c r="A452" s="27"/>
      <c r="B452" s="28"/>
      <c r="C452" s="28"/>
      <c r="D452" s="28"/>
      <c r="E452" s="28"/>
      <c r="F452" s="25"/>
      <c r="G452" s="26"/>
      <c r="H452" s="26"/>
      <c r="I452" s="26"/>
      <c r="J452" s="26"/>
      <c r="K452" s="18"/>
      <c r="L452" s="23"/>
    </row>
    <row r="453" spans="1:13" ht="18.2" customHeight="1" x14ac:dyDescent="0.25">
      <c r="A453" s="27"/>
      <c r="B453" s="28"/>
      <c r="C453" s="28"/>
      <c r="D453" s="28"/>
      <c r="E453" s="28"/>
      <c r="F453" s="8" t="s">
        <v>19</v>
      </c>
      <c r="G453" s="10">
        <f>SUM(H453:J453)</f>
        <v>0</v>
      </c>
      <c r="H453" s="10">
        <v>0</v>
      </c>
      <c r="I453" s="10">
        <v>0</v>
      </c>
      <c r="J453" s="10">
        <v>0</v>
      </c>
      <c r="K453" s="18"/>
      <c r="L453" s="23"/>
    </row>
    <row r="454" spans="1:13" ht="18.2" customHeight="1" x14ac:dyDescent="0.25">
      <c r="A454" s="27"/>
      <c r="B454" s="28"/>
      <c r="C454" s="28"/>
      <c r="D454" s="28"/>
      <c r="E454" s="28"/>
      <c r="F454" s="8" t="s">
        <v>20</v>
      </c>
      <c r="G454" s="10">
        <f>SUM(H454:J454)</f>
        <v>3450</v>
      </c>
      <c r="H454" s="10">
        <v>3381.3449999999998</v>
      </c>
      <c r="I454" s="10">
        <v>68.655000000000001</v>
      </c>
      <c r="J454" s="10">
        <v>0</v>
      </c>
      <c r="K454" s="18"/>
      <c r="L454" s="24"/>
      <c r="M454" s="1">
        <v>1.7000000000000001E-2</v>
      </c>
    </row>
    <row r="455" spans="1:13" ht="18.2" customHeight="1" x14ac:dyDescent="0.25">
      <c r="A455" s="27">
        <v>10</v>
      </c>
      <c r="B455" s="28" t="s">
        <v>116</v>
      </c>
      <c r="C455" s="28" t="s">
        <v>126</v>
      </c>
      <c r="D455" s="28" t="s">
        <v>24</v>
      </c>
      <c r="E455" s="28" t="s">
        <v>29</v>
      </c>
      <c r="F455" s="25" t="s">
        <v>18</v>
      </c>
      <c r="G455" s="26">
        <f>SUM(G458:G459)</f>
        <v>5000</v>
      </c>
      <c r="H455" s="26">
        <f>SUM(H458:H459)</f>
        <v>4900.5</v>
      </c>
      <c r="I455" s="26">
        <f>SUM(I458:I459)</f>
        <v>99.5</v>
      </c>
      <c r="J455" s="26">
        <f>SUM(J458:J459)</f>
        <v>0</v>
      </c>
      <c r="K455" s="18">
        <f t="shared" ref="K455" si="87">H459/M459</f>
        <v>408375</v>
      </c>
      <c r="L455" s="22">
        <v>145</v>
      </c>
    </row>
    <row r="456" spans="1:13" ht="18.2" customHeight="1" x14ac:dyDescent="0.25">
      <c r="A456" s="27"/>
      <c r="B456" s="28"/>
      <c r="C456" s="28"/>
      <c r="D456" s="28"/>
      <c r="E456" s="28"/>
      <c r="F456" s="25"/>
      <c r="G456" s="26"/>
      <c r="H456" s="26"/>
      <c r="I456" s="26"/>
      <c r="J456" s="26"/>
      <c r="K456" s="18"/>
      <c r="L456" s="23"/>
    </row>
    <row r="457" spans="1:13" ht="18.2" customHeight="1" x14ac:dyDescent="0.25">
      <c r="A457" s="27"/>
      <c r="B457" s="28"/>
      <c r="C457" s="28"/>
      <c r="D457" s="28"/>
      <c r="E457" s="28"/>
      <c r="F457" s="25"/>
      <c r="G457" s="26"/>
      <c r="H457" s="26"/>
      <c r="I457" s="26"/>
      <c r="J457" s="26"/>
      <c r="K457" s="18"/>
      <c r="L457" s="23"/>
    </row>
    <row r="458" spans="1:13" ht="18.2" customHeight="1" x14ac:dyDescent="0.25">
      <c r="A458" s="27"/>
      <c r="B458" s="28"/>
      <c r="C458" s="28"/>
      <c r="D458" s="28"/>
      <c r="E458" s="28"/>
      <c r="F458" s="8" t="s">
        <v>19</v>
      </c>
      <c r="G458" s="10">
        <f>SUM(H458:J458)</f>
        <v>0</v>
      </c>
      <c r="H458" s="10">
        <v>0</v>
      </c>
      <c r="I458" s="10">
        <v>0</v>
      </c>
      <c r="J458" s="10">
        <v>0</v>
      </c>
      <c r="K458" s="18"/>
      <c r="L458" s="23"/>
    </row>
    <row r="459" spans="1:13" ht="18.2" customHeight="1" x14ac:dyDescent="0.25">
      <c r="A459" s="27"/>
      <c r="B459" s="28"/>
      <c r="C459" s="28"/>
      <c r="D459" s="28"/>
      <c r="E459" s="28"/>
      <c r="F459" s="8" t="s">
        <v>20</v>
      </c>
      <c r="G459" s="10">
        <f>SUM(H459:J459)</f>
        <v>5000</v>
      </c>
      <c r="H459" s="10">
        <v>4900.5</v>
      </c>
      <c r="I459" s="10">
        <v>99.5</v>
      </c>
      <c r="J459" s="10">
        <v>0</v>
      </c>
      <c r="K459" s="18"/>
      <c r="L459" s="24"/>
      <c r="M459" s="1">
        <v>1.2E-2</v>
      </c>
    </row>
    <row r="460" spans="1:13" ht="18.2" customHeight="1" x14ac:dyDescent="0.25">
      <c r="A460" s="27">
        <v>11</v>
      </c>
      <c r="B460" s="28" t="s">
        <v>116</v>
      </c>
      <c r="C460" s="28" t="s">
        <v>127</v>
      </c>
      <c r="D460" s="28" t="s">
        <v>24</v>
      </c>
      <c r="E460" s="28" t="s">
        <v>29</v>
      </c>
      <c r="F460" s="25" t="s">
        <v>18</v>
      </c>
      <c r="G460" s="26">
        <f>SUM(G463:G464)</f>
        <v>10650</v>
      </c>
      <c r="H460" s="26">
        <f>SUM(H463:H464)</f>
        <v>10438.065000000001</v>
      </c>
      <c r="I460" s="26">
        <f>SUM(I463:I464)</f>
        <v>211.935</v>
      </c>
      <c r="J460" s="26">
        <f>SUM(J463:J464)</f>
        <v>0</v>
      </c>
      <c r="K460" s="18">
        <f t="shared" ref="K460" si="88">H464/M464</f>
        <v>62879.909638554214</v>
      </c>
      <c r="L460" s="22">
        <v>16</v>
      </c>
    </row>
    <row r="461" spans="1:13" ht="18.2" customHeight="1" x14ac:dyDescent="0.25">
      <c r="A461" s="27"/>
      <c r="B461" s="28"/>
      <c r="C461" s="28"/>
      <c r="D461" s="28"/>
      <c r="E461" s="28"/>
      <c r="F461" s="25"/>
      <c r="G461" s="26"/>
      <c r="H461" s="26"/>
      <c r="I461" s="26"/>
      <c r="J461" s="26"/>
      <c r="K461" s="18"/>
      <c r="L461" s="23"/>
    </row>
    <row r="462" spans="1:13" ht="18.2" customHeight="1" x14ac:dyDescent="0.25">
      <c r="A462" s="27"/>
      <c r="B462" s="28"/>
      <c r="C462" s="28"/>
      <c r="D462" s="28"/>
      <c r="E462" s="28"/>
      <c r="F462" s="25"/>
      <c r="G462" s="26"/>
      <c r="H462" s="26"/>
      <c r="I462" s="26"/>
      <c r="J462" s="26"/>
      <c r="K462" s="18"/>
      <c r="L462" s="23"/>
    </row>
    <row r="463" spans="1:13" ht="18.2" customHeight="1" x14ac:dyDescent="0.25">
      <c r="A463" s="27"/>
      <c r="B463" s="28"/>
      <c r="C463" s="28"/>
      <c r="D463" s="28"/>
      <c r="E463" s="28"/>
      <c r="F463" s="8" t="s">
        <v>19</v>
      </c>
      <c r="G463" s="10">
        <f>SUM(H463:J463)</f>
        <v>0</v>
      </c>
      <c r="H463" s="10">
        <v>0</v>
      </c>
      <c r="I463" s="10">
        <v>0</v>
      </c>
      <c r="J463" s="10">
        <v>0</v>
      </c>
      <c r="K463" s="18"/>
      <c r="L463" s="23"/>
    </row>
    <row r="464" spans="1:13" ht="18.2" customHeight="1" x14ac:dyDescent="0.25">
      <c r="A464" s="27"/>
      <c r="B464" s="28"/>
      <c r="C464" s="28"/>
      <c r="D464" s="28"/>
      <c r="E464" s="28"/>
      <c r="F464" s="8" t="s">
        <v>20</v>
      </c>
      <c r="G464" s="10">
        <f>SUM(H464:J464)</f>
        <v>10650</v>
      </c>
      <c r="H464" s="10">
        <v>10438.065000000001</v>
      </c>
      <c r="I464" s="10">
        <v>211.935</v>
      </c>
      <c r="J464" s="10">
        <v>0</v>
      </c>
      <c r="K464" s="18"/>
      <c r="L464" s="24"/>
      <c r="M464" s="1">
        <v>0.16600000000000001</v>
      </c>
    </row>
    <row r="465" spans="1:13" ht="18.2" customHeight="1" x14ac:dyDescent="0.25">
      <c r="A465" s="27">
        <v>12</v>
      </c>
      <c r="B465" s="28" t="s">
        <v>116</v>
      </c>
      <c r="C465" s="28" t="s">
        <v>128</v>
      </c>
      <c r="D465" s="28" t="s">
        <v>24</v>
      </c>
      <c r="E465" s="28" t="s">
        <v>29</v>
      </c>
      <c r="F465" s="25" t="s">
        <v>18</v>
      </c>
      <c r="G465" s="26">
        <f>SUM(G468:G469)</f>
        <v>12000</v>
      </c>
      <c r="H465" s="26">
        <f>SUM(H468:H469)</f>
        <v>11761.2</v>
      </c>
      <c r="I465" s="26">
        <f>SUM(I468:I469)</f>
        <v>238.8</v>
      </c>
      <c r="J465" s="26">
        <f>SUM(J468:J469)</f>
        <v>0</v>
      </c>
      <c r="K465" s="18">
        <f t="shared" ref="K465" si="89">H469/M469</f>
        <v>24917.796610169495</v>
      </c>
      <c r="L465" s="22">
        <v>3</v>
      </c>
    </row>
    <row r="466" spans="1:13" ht="18.2" customHeight="1" x14ac:dyDescent="0.25">
      <c r="A466" s="27"/>
      <c r="B466" s="28"/>
      <c r="C466" s="28"/>
      <c r="D466" s="28"/>
      <c r="E466" s="28"/>
      <c r="F466" s="25"/>
      <c r="G466" s="26"/>
      <c r="H466" s="26"/>
      <c r="I466" s="26"/>
      <c r="J466" s="26"/>
      <c r="K466" s="18"/>
      <c r="L466" s="23"/>
    </row>
    <row r="467" spans="1:13" ht="18.2" customHeight="1" x14ac:dyDescent="0.25">
      <c r="A467" s="27"/>
      <c r="B467" s="28"/>
      <c r="C467" s="28"/>
      <c r="D467" s="28"/>
      <c r="E467" s="28"/>
      <c r="F467" s="25"/>
      <c r="G467" s="26"/>
      <c r="H467" s="26"/>
      <c r="I467" s="26"/>
      <c r="J467" s="26"/>
      <c r="K467" s="18"/>
      <c r="L467" s="23"/>
    </row>
    <row r="468" spans="1:13" ht="18.2" customHeight="1" x14ac:dyDescent="0.25">
      <c r="A468" s="27"/>
      <c r="B468" s="28"/>
      <c r="C468" s="28"/>
      <c r="D468" s="28"/>
      <c r="E468" s="28"/>
      <c r="F468" s="8" t="s">
        <v>19</v>
      </c>
      <c r="G468" s="10">
        <f>SUM(H468:J468)</f>
        <v>0</v>
      </c>
      <c r="H468" s="10">
        <v>0</v>
      </c>
      <c r="I468" s="10">
        <v>0</v>
      </c>
      <c r="J468" s="10">
        <v>0</v>
      </c>
      <c r="K468" s="18"/>
      <c r="L468" s="23"/>
    </row>
    <row r="469" spans="1:13" ht="18.2" customHeight="1" x14ac:dyDescent="0.25">
      <c r="A469" s="27"/>
      <c r="B469" s="28"/>
      <c r="C469" s="28"/>
      <c r="D469" s="28"/>
      <c r="E469" s="28"/>
      <c r="F469" s="8" t="s">
        <v>20</v>
      </c>
      <c r="G469" s="10">
        <f>SUM(H469:J469)</f>
        <v>12000</v>
      </c>
      <c r="H469" s="10">
        <v>11761.2</v>
      </c>
      <c r="I469" s="10">
        <v>238.8</v>
      </c>
      <c r="J469" s="10">
        <v>0</v>
      </c>
      <c r="K469" s="18"/>
      <c r="L469" s="24"/>
      <c r="M469" s="1">
        <v>0.47199999999999998</v>
      </c>
    </row>
    <row r="470" spans="1:13" ht="18.2" customHeight="1" x14ac:dyDescent="0.25">
      <c r="A470" s="29" t="s">
        <v>129</v>
      </c>
      <c r="B470" s="29"/>
      <c r="C470" s="29"/>
      <c r="D470" s="29"/>
      <c r="E470" s="29"/>
      <c r="F470" s="25" t="s">
        <v>18</v>
      </c>
      <c r="G470" s="26">
        <f>SUM(G473:G474)</f>
        <v>90555</v>
      </c>
      <c r="H470" s="26">
        <f>SUM(H475,H480,H485,H490,H495,H500,H505,H510,H515,H520)</f>
        <v>88752.95551</v>
      </c>
      <c r="I470" s="26">
        <f>SUM(I475,I480,I485,I490,I495,I500,I505,I510,I515,I520)</f>
        <v>1802.0444899999998</v>
      </c>
      <c r="J470" s="26">
        <f>SUM(J475,J480,J485,J490,J495,J500,J505,J510,J515,J520)</f>
        <v>0</v>
      </c>
      <c r="K470" s="18"/>
      <c r="L470" s="22"/>
    </row>
    <row r="471" spans="1:13" ht="18.2" customHeight="1" x14ac:dyDescent="0.25">
      <c r="A471" s="29"/>
      <c r="B471" s="29"/>
      <c r="C471" s="29"/>
      <c r="D471" s="29"/>
      <c r="E471" s="29"/>
      <c r="F471" s="25"/>
      <c r="G471" s="26"/>
      <c r="H471" s="26"/>
      <c r="I471" s="26"/>
      <c r="J471" s="26"/>
      <c r="K471" s="18"/>
      <c r="L471" s="23"/>
    </row>
    <row r="472" spans="1:13" ht="18.2" customHeight="1" x14ac:dyDescent="0.25">
      <c r="A472" s="29"/>
      <c r="B472" s="29"/>
      <c r="C472" s="29"/>
      <c r="D472" s="29"/>
      <c r="E472" s="29"/>
      <c r="F472" s="25"/>
      <c r="G472" s="26"/>
      <c r="H472" s="26"/>
      <c r="I472" s="26"/>
      <c r="J472" s="26"/>
      <c r="K472" s="18"/>
      <c r="L472" s="23"/>
    </row>
    <row r="473" spans="1:13" ht="18.2" customHeight="1" x14ac:dyDescent="0.25">
      <c r="A473" s="29"/>
      <c r="B473" s="29"/>
      <c r="C473" s="29"/>
      <c r="D473" s="29"/>
      <c r="E473" s="29"/>
      <c r="F473" s="8" t="s">
        <v>19</v>
      </c>
      <c r="G473" s="10">
        <f>SUM(H473:J473)</f>
        <v>0</v>
      </c>
      <c r="H473" s="10">
        <f t="shared" ref="H473:J474" si="90">SUM(H478,H483,H488,H493,H498,H503,H508,H513,H518,H523)</f>
        <v>0</v>
      </c>
      <c r="I473" s="10">
        <f t="shared" si="90"/>
        <v>0</v>
      </c>
      <c r="J473" s="10">
        <f t="shared" si="90"/>
        <v>0</v>
      </c>
      <c r="K473" s="18"/>
      <c r="L473" s="23"/>
    </row>
    <row r="474" spans="1:13" ht="18.2" customHeight="1" x14ac:dyDescent="0.25">
      <c r="A474" s="29"/>
      <c r="B474" s="29"/>
      <c r="C474" s="29"/>
      <c r="D474" s="29"/>
      <c r="E474" s="29"/>
      <c r="F474" s="8" t="s">
        <v>20</v>
      </c>
      <c r="G474" s="10">
        <f>SUM(H474:J474)</f>
        <v>90555</v>
      </c>
      <c r="H474" s="10">
        <f t="shared" si="90"/>
        <v>88752.95551</v>
      </c>
      <c r="I474" s="10">
        <f t="shared" si="90"/>
        <v>1802.0444899999998</v>
      </c>
      <c r="J474" s="10">
        <f t="shared" si="90"/>
        <v>0</v>
      </c>
      <c r="K474" s="18"/>
      <c r="L474" s="24"/>
    </row>
    <row r="475" spans="1:13" ht="18.2" customHeight="1" x14ac:dyDescent="0.25">
      <c r="A475" s="27">
        <v>1</v>
      </c>
      <c r="B475" s="28" t="s">
        <v>130</v>
      </c>
      <c r="C475" s="28" t="s">
        <v>131</v>
      </c>
      <c r="D475" s="28" t="s">
        <v>24</v>
      </c>
      <c r="E475" s="28" t="s">
        <v>25</v>
      </c>
      <c r="F475" s="25" t="s">
        <v>18</v>
      </c>
      <c r="G475" s="26">
        <f>SUM(G478:G479)</f>
        <v>24900</v>
      </c>
      <c r="H475" s="26">
        <f>SUM(H478:H479)</f>
        <v>24404.490010000001</v>
      </c>
      <c r="I475" s="26">
        <f>SUM(I478:I479)</f>
        <v>495.50999000000002</v>
      </c>
      <c r="J475" s="26">
        <f>SUM(J478:J479)</f>
        <v>0</v>
      </c>
      <c r="K475" s="18">
        <f t="shared" ref="K475" si="91">H479/M479</f>
        <v>115661.09009478673</v>
      </c>
      <c r="L475" s="22">
        <v>39</v>
      </c>
    </row>
    <row r="476" spans="1:13" ht="18.2" customHeight="1" x14ac:dyDescent="0.25">
      <c r="A476" s="27"/>
      <c r="B476" s="28"/>
      <c r="C476" s="28"/>
      <c r="D476" s="28"/>
      <c r="E476" s="28"/>
      <c r="F476" s="25"/>
      <c r="G476" s="26"/>
      <c r="H476" s="26"/>
      <c r="I476" s="26"/>
      <c r="J476" s="26"/>
      <c r="K476" s="18"/>
      <c r="L476" s="23"/>
    </row>
    <row r="477" spans="1:13" ht="18.2" customHeight="1" x14ac:dyDescent="0.25">
      <c r="A477" s="27"/>
      <c r="B477" s="28"/>
      <c r="C477" s="28"/>
      <c r="D477" s="28"/>
      <c r="E477" s="28"/>
      <c r="F477" s="25"/>
      <c r="G477" s="26"/>
      <c r="H477" s="26"/>
      <c r="I477" s="26"/>
      <c r="J477" s="26"/>
      <c r="K477" s="18"/>
      <c r="L477" s="23"/>
    </row>
    <row r="478" spans="1:13" ht="18.2" customHeight="1" x14ac:dyDescent="0.25">
      <c r="A478" s="27"/>
      <c r="B478" s="28"/>
      <c r="C478" s="28"/>
      <c r="D478" s="28"/>
      <c r="E478" s="28"/>
      <c r="F478" s="8" t="s">
        <v>19</v>
      </c>
      <c r="G478" s="10">
        <f>SUM(H478:J478)</f>
        <v>0</v>
      </c>
      <c r="H478" s="10">
        <v>0</v>
      </c>
      <c r="I478" s="10">
        <v>0</v>
      </c>
      <c r="J478" s="10">
        <v>0</v>
      </c>
      <c r="K478" s="18"/>
      <c r="L478" s="23"/>
    </row>
    <row r="479" spans="1:13" ht="18.2" customHeight="1" x14ac:dyDescent="0.25">
      <c r="A479" s="27"/>
      <c r="B479" s="28"/>
      <c r="C479" s="28"/>
      <c r="D479" s="28"/>
      <c r="E479" s="28"/>
      <c r="F479" s="8" t="s">
        <v>20</v>
      </c>
      <c r="G479" s="10">
        <f>SUM(H479:J479)</f>
        <v>24900</v>
      </c>
      <c r="H479" s="10">
        <v>24404.490010000001</v>
      </c>
      <c r="I479" s="10">
        <v>495.50999000000002</v>
      </c>
      <c r="J479" s="10">
        <v>0</v>
      </c>
      <c r="K479" s="18"/>
      <c r="L479" s="24"/>
      <c r="M479" s="1">
        <v>0.21099999999999999</v>
      </c>
    </row>
    <row r="480" spans="1:13" ht="18.2" customHeight="1" x14ac:dyDescent="0.25">
      <c r="A480" s="27">
        <v>2</v>
      </c>
      <c r="B480" s="28" t="s">
        <v>130</v>
      </c>
      <c r="C480" s="28" t="s">
        <v>132</v>
      </c>
      <c r="D480" s="28" t="s">
        <v>24</v>
      </c>
      <c r="E480" s="28" t="s">
        <v>25</v>
      </c>
      <c r="F480" s="25" t="s">
        <v>18</v>
      </c>
      <c r="G480" s="26">
        <f>SUM(G483:G484)</f>
        <v>7430</v>
      </c>
      <c r="H480" s="26">
        <f>SUM(H483:H484)</f>
        <v>7282.143</v>
      </c>
      <c r="I480" s="26">
        <f>SUM(I483:I484)</f>
        <v>147.857</v>
      </c>
      <c r="J480" s="26">
        <f>SUM(J483:J484)</f>
        <v>0</v>
      </c>
      <c r="K480" s="18">
        <f t="shared" ref="K480" si="92">H484/M484</f>
        <v>104030.61428571427</v>
      </c>
      <c r="L480" s="22">
        <v>35</v>
      </c>
    </row>
    <row r="481" spans="1:13" ht="18.2" customHeight="1" x14ac:dyDescent="0.25">
      <c r="A481" s="27"/>
      <c r="B481" s="28"/>
      <c r="C481" s="28"/>
      <c r="D481" s="28"/>
      <c r="E481" s="28"/>
      <c r="F481" s="25"/>
      <c r="G481" s="26"/>
      <c r="H481" s="26"/>
      <c r="I481" s="26"/>
      <c r="J481" s="26"/>
      <c r="K481" s="18"/>
      <c r="L481" s="23"/>
    </row>
    <row r="482" spans="1:13" ht="18.2" customHeight="1" x14ac:dyDescent="0.25">
      <c r="A482" s="27"/>
      <c r="B482" s="28"/>
      <c r="C482" s="28"/>
      <c r="D482" s="28"/>
      <c r="E482" s="28"/>
      <c r="F482" s="25"/>
      <c r="G482" s="26"/>
      <c r="H482" s="26"/>
      <c r="I482" s="26"/>
      <c r="J482" s="26"/>
      <c r="K482" s="18"/>
      <c r="L482" s="23"/>
    </row>
    <row r="483" spans="1:13" ht="18.2" customHeight="1" x14ac:dyDescent="0.25">
      <c r="A483" s="27"/>
      <c r="B483" s="28"/>
      <c r="C483" s="28"/>
      <c r="D483" s="28"/>
      <c r="E483" s="28"/>
      <c r="F483" s="8" t="s">
        <v>19</v>
      </c>
      <c r="G483" s="10">
        <f>SUM(H483:J483)</f>
        <v>0</v>
      </c>
      <c r="H483" s="10">
        <v>0</v>
      </c>
      <c r="I483" s="10">
        <v>0</v>
      </c>
      <c r="J483" s="10">
        <v>0</v>
      </c>
      <c r="K483" s="18"/>
      <c r="L483" s="23"/>
    </row>
    <row r="484" spans="1:13" ht="18.2" customHeight="1" x14ac:dyDescent="0.25">
      <c r="A484" s="27"/>
      <c r="B484" s="28"/>
      <c r="C484" s="28"/>
      <c r="D484" s="28"/>
      <c r="E484" s="28"/>
      <c r="F484" s="8" t="s">
        <v>20</v>
      </c>
      <c r="G484" s="10">
        <f>SUM(H484:J484)</f>
        <v>7430</v>
      </c>
      <c r="H484" s="10">
        <v>7282.143</v>
      </c>
      <c r="I484" s="10">
        <v>147.857</v>
      </c>
      <c r="J484" s="10">
        <v>0</v>
      </c>
      <c r="K484" s="18"/>
      <c r="L484" s="24"/>
      <c r="M484" s="1">
        <v>7.0000000000000007E-2</v>
      </c>
    </row>
    <row r="485" spans="1:13" ht="18.2" customHeight="1" x14ac:dyDescent="0.25">
      <c r="A485" s="27">
        <v>3</v>
      </c>
      <c r="B485" s="28" t="s">
        <v>130</v>
      </c>
      <c r="C485" s="28" t="s">
        <v>133</v>
      </c>
      <c r="D485" s="28" t="s">
        <v>24</v>
      </c>
      <c r="E485" s="28" t="s">
        <v>25</v>
      </c>
      <c r="F485" s="25" t="s">
        <v>18</v>
      </c>
      <c r="G485" s="26">
        <f>SUM(G488:G489)</f>
        <v>9725</v>
      </c>
      <c r="H485" s="26">
        <f>SUM(H488:H489)</f>
        <v>9531.4724999999999</v>
      </c>
      <c r="I485" s="26">
        <f>SUM(I488:I489)</f>
        <v>193.5275</v>
      </c>
      <c r="J485" s="26">
        <f>SUM(J488:J489)</f>
        <v>0</v>
      </c>
      <c r="K485" s="18">
        <f t="shared" ref="K485" si="93">H489/M489</f>
        <v>194519.8469387755</v>
      </c>
      <c r="L485" s="22">
        <v>71</v>
      </c>
    </row>
    <row r="486" spans="1:13" ht="18.2" customHeight="1" x14ac:dyDescent="0.25">
      <c r="A486" s="27"/>
      <c r="B486" s="28"/>
      <c r="C486" s="28"/>
      <c r="D486" s="28"/>
      <c r="E486" s="28"/>
      <c r="F486" s="25"/>
      <c r="G486" s="26"/>
      <c r="H486" s="26"/>
      <c r="I486" s="26"/>
      <c r="J486" s="26"/>
      <c r="K486" s="18"/>
      <c r="L486" s="23"/>
    </row>
    <row r="487" spans="1:13" ht="18.2" customHeight="1" x14ac:dyDescent="0.25">
      <c r="A487" s="27"/>
      <c r="B487" s="28"/>
      <c r="C487" s="28"/>
      <c r="D487" s="28"/>
      <c r="E487" s="28"/>
      <c r="F487" s="25"/>
      <c r="G487" s="26"/>
      <c r="H487" s="26"/>
      <c r="I487" s="26"/>
      <c r="J487" s="26"/>
      <c r="K487" s="18"/>
      <c r="L487" s="23"/>
    </row>
    <row r="488" spans="1:13" ht="18.2" customHeight="1" x14ac:dyDescent="0.25">
      <c r="A488" s="27"/>
      <c r="B488" s="28"/>
      <c r="C488" s="28"/>
      <c r="D488" s="28"/>
      <c r="E488" s="28"/>
      <c r="F488" s="8" t="s">
        <v>19</v>
      </c>
      <c r="G488" s="10">
        <f>SUM(H488:J488)</f>
        <v>0</v>
      </c>
      <c r="H488" s="10">
        <v>0</v>
      </c>
      <c r="I488" s="10">
        <v>0</v>
      </c>
      <c r="J488" s="10">
        <v>0</v>
      </c>
      <c r="K488" s="18"/>
      <c r="L488" s="23"/>
    </row>
    <row r="489" spans="1:13" ht="18.2" customHeight="1" x14ac:dyDescent="0.25">
      <c r="A489" s="27"/>
      <c r="B489" s="28"/>
      <c r="C489" s="28"/>
      <c r="D489" s="28"/>
      <c r="E489" s="28"/>
      <c r="F489" s="8" t="s">
        <v>20</v>
      </c>
      <c r="G489" s="10">
        <f>SUM(H489:J489)</f>
        <v>9725</v>
      </c>
      <c r="H489" s="10">
        <v>9531.4724999999999</v>
      </c>
      <c r="I489" s="10">
        <v>193.5275</v>
      </c>
      <c r="J489" s="10">
        <v>0</v>
      </c>
      <c r="K489" s="18"/>
      <c r="L489" s="24"/>
      <c r="M489" s="1">
        <v>4.9000000000000002E-2</v>
      </c>
    </row>
    <row r="490" spans="1:13" ht="18.2" customHeight="1" x14ac:dyDescent="0.25">
      <c r="A490" s="27">
        <v>4</v>
      </c>
      <c r="B490" s="28" t="s">
        <v>130</v>
      </c>
      <c r="C490" s="28" t="s">
        <v>134</v>
      </c>
      <c r="D490" s="28" t="s">
        <v>24</v>
      </c>
      <c r="E490" s="28" t="s">
        <v>25</v>
      </c>
      <c r="F490" s="25" t="s">
        <v>18</v>
      </c>
      <c r="G490" s="26">
        <f>SUM(G493:G494)</f>
        <v>6700</v>
      </c>
      <c r="H490" s="26">
        <f>SUM(H493:H494)</f>
        <v>6566.67</v>
      </c>
      <c r="I490" s="26">
        <f>SUM(I493:I494)</f>
        <v>133.33000000000001</v>
      </c>
      <c r="J490" s="26">
        <f>SUM(J493:J494)</f>
        <v>0</v>
      </c>
      <c r="K490" s="18">
        <f t="shared" ref="K490" si="94">H494/M494</f>
        <v>152713.2558139535</v>
      </c>
      <c r="L490" s="22">
        <v>55</v>
      </c>
    </row>
    <row r="491" spans="1:13" ht="18.2" customHeight="1" x14ac:dyDescent="0.25">
      <c r="A491" s="27"/>
      <c r="B491" s="28"/>
      <c r="C491" s="28"/>
      <c r="D491" s="28"/>
      <c r="E491" s="28"/>
      <c r="F491" s="25"/>
      <c r="G491" s="26"/>
      <c r="H491" s="26"/>
      <c r="I491" s="26"/>
      <c r="J491" s="26"/>
      <c r="K491" s="18"/>
      <c r="L491" s="23"/>
    </row>
    <row r="492" spans="1:13" ht="18.2" customHeight="1" x14ac:dyDescent="0.25">
      <c r="A492" s="27"/>
      <c r="B492" s="28"/>
      <c r="C492" s="28"/>
      <c r="D492" s="28"/>
      <c r="E492" s="28"/>
      <c r="F492" s="25"/>
      <c r="G492" s="26"/>
      <c r="H492" s="26"/>
      <c r="I492" s="26"/>
      <c r="J492" s="26"/>
      <c r="K492" s="18"/>
      <c r="L492" s="23"/>
    </row>
    <row r="493" spans="1:13" ht="18.2" customHeight="1" x14ac:dyDescent="0.25">
      <c r="A493" s="27"/>
      <c r="B493" s="28"/>
      <c r="C493" s="28"/>
      <c r="D493" s="28"/>
      <c r="E493" s="28"/>
      <c r="F493" s="8" t="s">
        <v>19</v>
      </c>
      <c r="G493" s="10">
        <f>SUM(H493:J493)</f>
        <v>0</v>
      </c>
      <c r="H493" s="10">
        <v>0</v>
      </c>
      <c r="I493" s="10">
        <v>0</v>
      </c>
      <c r="J493" s="10">
        <v>0</v>
      </c>
      <c r="K493" s="18"/>
      <c r="L493" s="23"/>
    </row>
    <row r="494" spans="1:13" ht="18.2" customHeight="1" x14ac:dyDescent="0.25">
      <c r="A494" s="27"/>
      <c r="B494" s="28"/>
      <c r="C494" s="28"/>
      <c r="D494" s="28"/>
      <c r="E494" s="28"/>
      <c r="F494" s="8" t="s">
        <v>20</v>
      </c>
      <c r="G494" s="10">
        <f>SUM(H494:J494)</f>
        <v>6700</v>
      </c>
      <c r="H494" s="10">
        <v>6566.67</v>
      </c>
      <c r="I494" s="10">
        <v>133.33000000000001</v>
      </c>
      <c r="J494" s="10">
        <v>0</v>
      </c>
      <c r="K494" s="18"/>
      <c r="L494" s="24"/>
      <c r="M494" s="1">
        <v>4.2999999999999997E-2</v>
      </c>
    </row>
    <row r="495" spans="1:13" ht="18.2" customHeight="1" x14ac:dyDescent="0.25">
      <c r="A495" s="27">
        <v>5</v>
      </c>
      <c r="B495" s="28" t="s">
        <v>130</v>
      </c>
      <c r="C495" s="28" t="s">
        <v>135</v>
      </c>
      <c r="D495" s="28" t="s">
        <v>24</v>
      </c>
      <c r="E495" s="28" t="s">
        <v>25</v>
      </c>
      <c r="F495" s="25" t="s">
        <v>18</v>
      </c>
      <c r="G495" s="26">
        <f>SUM(G498:G499)</f>
        <v>6700</v>
      </c>
      <c r="H495" s="26">
        <f>SUM(H498:H499)</f>
        <v>6566.67</v>
      </c>
      <c r="I495" s="26">
        <f>SUM(I498:I499)</f>
        <v>133.33000000000001</v>
      </c>
      <c r="J495" s="26">
        <f>SUM(J498:J499)</f>
        <v>0</v>
      </c>
      <c r="K495" s="18">
        <f t="shared" ref="K495" si="95">H499/M499</f>
        <v>243210</v>
      </c>
      <c r="L495" s="22">
        <v>87</v>
      </c>
    </row>
    <row r="496" spans="1:13" ht="18.2" customHeight="1" x14ac:dyDescent="0.25">
      <c r="A496" s="27"/>
      <c r="B496" s="28"/>
      <c r="C496" s="28"/>
      <c r="D496" s="28"/>
      <c r="E496" s="28"/>
      <c r="F496" s="25"/>
      <c r="G496" s="26"/>
      <c r="H496" s="26"/>
      <c r="I496" s="26"/>
      <c r="J496" s="26"/>
      <c r="K496" s="18"/>
      <c r="L496" s="23"/>
    </row>
    <row r="497" spans="1:13" ht="18.2" customHeight="1" x14ac:dyDescent="0.25">
      <c r="A497" s="27"/>
      <c r="B497" s="28"/>
      <c r="C497" s="28"/>
      <c r="D497" s="28"/>
      <c r="E497" s="28"/>
      <c r="F497" s="25"/>
      <c r="G497" s="26"/>
      <c r="H497" s="26"/>
      <c r="I497" s="26"/>
      <c r="J497" s="26"/>
      <c r="K497" s="18"/>
      <c r="L497" s="23"/>
    </row>
    <row r="498" spans="1:13" ht="18.2" customHeight="1" x14ac:dyDescent="0.25">
      <c r="A498" s="27"/>
      <c r="B498" s="28"/>
      <c r="C498" s="28"/>
      <c r="D498" s="28"/>
      <c r="E498" s="28"/>
      <c r="F498" s="8" t="s">
        <v>19</v>
      </c>
      <c r="G498" s="10">
        <f>SUM(H498:J498)</f>
        <v>0</v>
      </c>
      <c r="H498" s="10">
        <v>0</v>
      </c>
      <c r="I498" s="10">
        <v>0</v>
      </c>
      <c r="J498" s="10">
        <v>0</v>
      </c>
      <c r="K498" s="18"/>
      <c r="L498" s="23"/>
    </row>
    <row r="499" spans="1:13" ht="18.2" customHeight="1" x14ac:dyDescent="0.25">
      <c r="A499" s="27"/>
      <c r="B499" s="28"/>
      <c r="C499" s="28"/>
      <c r="D499" s="28"/>
      <c r="E499" s="28"/>
      <c r="F499" s="8" t="s">
        <v>20</v>
      </c>
      <c r="G499" s="10">
        <f>SUM(H499:J499)</f>
        <v>6700</v>
      </c>
      <c r="H499" s="10">
        <v>6566.67</v>
      </c>
      <c r="I499" s="10">
        <v>133.33000000000001</v>
      </c>
      <c r="J499" s="10">
        <v>0</v>
      </c>
      <c r="K499" s="18"/>
      <c r="L499" s="24"/>
      <c r="M499" s="1">
        <v>2.7E-2</v>
      </c>
    </row>
    <row r="500" spans="1:13" ht="18.2" customHeight="1" x14ac:dyDescent="0.25">
      <c r="A500" s="27">
        <v>6</v>
      </c>
      <c r="B500" s="28" t="s">
        <v>130</v>
      </c>
      <c r="C500" s="28" t="s">
        <v>136</v>
      </c>
      <c r="D500" s="28" t="s">
        <v>24</v>
      </c>
      <c r="E500" s="28" t="s">
        <v>25</v>
      </c>
      <c r="F500" s="25" t="s">
        <v>18</v>
      </c>
      <c r="G500" s="26">
        <f>SUM(G503:G504)</f>
        <v>6700</v>
      </c>
      <c r="H500" s="26">
        <f>SUM(H503:H504)</f>
        <v>6566.67</v>
      </c>
      <c r="I500" s="26">
        <f>SUM(I503:I504)</f>
        <v>133.33000000000001</v>
      </c>
      <c r="J500" s="26">
        <f>SUM(J503:J504)</f>
        <v>0</v>
      </c>
      <c r="K500" s="18">
        <f t="shared" ref="K500" si="96">H504/M504</f>
        <v>131333.4</v>
      </c>
      <c r="L500" s="22">
        <v>47</v>
      </c>
    </row>
    <row r="501" spans="1:13" ht="18.2" customHeight="1" x14ac:dyDescent="0.25">
      <c r="A501" s="27"/>
      <c r="B501" s="28"/>
      <c r="C501" s="28"/>
      <c r="D501" s="28"/>
      <c r="E501" s="28"/>
      <c r="F501" s="25"/>
      <c r="G501" s="26"/>
      <c r="H501" s="26"/>
      <c r="I501" s="26"/>
      <c r="J501" s="26"/>
      <c r="K501" s="18"/>
      <c r="L501" s="23"/>
    </row>
    <row r="502" spans="1:13" ht="18.2" customHeight="1" x14ac:dyDescent="0.25">
      <c r="A502" s="27"/>
      <c r="B502" s="28"/>
      <c r="C502" s="28"/>
      <c r="D502" s="28"/>
      <c r="E502" s="28"/>
      <c r="F502" s="25"/>
      <c r="G502" s="26"/>
      <c r="H502" s="26"/>
      <c r="I502" s="26"/>
      <c r="J502" s="26"/>
      <c r="K502" s="18"/>
      <c r="L502" s="23"/>
    </row>
    <row r="503" spans="1:13" ht="18.2" customHeight="1" x14ac:dyDescent="0.25">
      <c r="A503" s="27"/>
      <c r="B503" s="28"/>
      <c r="C503" s="28"/>
      <c r="D503" s="28"/>
      <c r="E503" s="28"/>
      <c r="F503" s="8" t="s">
        <v>19</v>
      </c>
      <c r="G503" s="10">
        <f>SUM(H503:J503)</f>
        <v>0</v>
      </c>
      <c r="H503" s="10">
        <v>0</v>
      </c>
      <c r="I503" s="10">
        <v>0</v>
      </c>
      <c r="J503" s="10">
        <v>0</v>
      </c>
      <c r="K503" s="18"/>
      <c r="L503" s="23"/>
    </row>
    <row r="504" spans="1:13" ht="18.2" customHeight="1" x14ac:dyDescent="0.25">
      <c r="A504" s="27"/>
      <c r="B504" s="28"/>
      <c r="C504" s="28"/>
      <c r="D504" s="28"/>
      <c r="E504" s="28"/>
      <c r="F504" s="8" t="s">
        <v>20</v>
      </c>
      <c r="G504" s="10">
        <f>SUM(H504:J504)</f>
        <v>6700</v>
      </c>
      <c r="H504" s="10">
        <v>6566.67</v>
      </c>
      <c r="I504" s="10">
        <v>133.33000000000001</v>
      </c>
      <c r="J504" s="10">
        <v>0</v>
      </c>
      <c r="K504" s="18"/>
      <c r="L504" s="24"/>
      <c r="M504" s="1">
        <v>0.05</v>
      </c>
    </row>
    <row r="505" spans="1:13" ht="18.2" customHeight="1" x14ac:dyDescent="0.25">
      <c r="A505" s="27">
        <v>7</v>
      </c>
      <c r="B505" s="28" t="s">
        <v>130</v>
      </c>
      <c r="C505" s="28" t="s">
        <v>137</v>
      </c>
      <c r="D505" s="28" t="s">
        <v>24</v>
      </c>
      <c r="E505" s="28" t="s">
        <v>25</v>
      </c>
      <c r="F505" s="25" t="s">
        <v>18</v>
      </c>
      <c r="G505" s="26">
        <f>SUM(G508:G509)</f>
        <v>6700</v>
      </c>
      <c r="H505" s="26">
        <f>SUM(H508:H509)</f>
        <v>6566.67</v>
      </c>
      <c r="I505" s="26">
        <f>SUM(I508:I509)</f>
        <v>133.33000000000001</v>
      </c>
      <c r="J505" s="26">
        <f>SUM(J508:J509)</f>
        <v>0</v>
      </c>
      <c r="K505" s="18">
        <f t="shared" ref="K505" si="97">H509/M509</f>
        <v>86403.552631578947</v>
      </c>
      <c r="L505" s="22">
        <v>28</v>
      </c>
    </row>
    <row r="506" spans="1:13" ht="18.2" customHeight="1" x14ac:dyDescent="0.25">
      <c r="A506" s="27"/>
      <c r="B506" s="28"/>
      <c r="C506" s="28"/>
      <c r="D506" s="28"/>
      <c r="E506" s="28"/>
      <c r="F506" s="25"/>
      <c r="G506" s="26"/>
      <c r="H506" s="26"/>
      <c r="I506" s="26"/>
      <c r="J506" s="26"/>
      <c r="K506" s="18"/>
      <c r="L506" s="23"/>
    </row>
    <row r="507" spans="1:13" ht="18.2" customHeight="1" x14ac:dyDescent="0.25">
      <c r="A507" s="27"/>
      <c r="B507" s="28"/>
      <c r="C507" s="28"/>
      <c r="D507" s="28"/>
      <c r="E507" s="28"/>
      <c r="F507" s="25"/>
      <c r="G507" s="26"/>
      <c r="H507" s="26"/>
      <c r="I507" s="26"/>
      <c r="J507" s="26"/>
      <c r="K507" s="18"/>
      <c r="L507" s="23"/>
    </row>
    <row r="508" spans="1:13" ht="18.2" customHeight="1" x14ac:dyDescent="0.25">
      <c r="A508" s="27"/>
      <c r="B508" s="28"/>
      <c r="C508" s="28"/>
      <c r="D508" s="28"/>
      <c r="E508" s="28"/>
      <c r="F508" s="8" t="s">
        <v>19</v>
      </c>
      <c r="G508" s="10">
        <f>SUM(H508:J508)</f>
        <v>0</v>
      </c>
      <c r="H508" s="10">
        <v>0</v>
      </c>
      <c r="I508" s="10">
        <v>0</v>
      </c>
      <c r="J508" s="10">
        <v>0</v>
      </c>
      <c r="K508" s="18"/>
      <c r="L508" s="23"/>
    </row>
    <row r="509" spans="1:13" ht="18.2" customHeight="1" x14ac:dyDescent="0.25">
      <c r="A509" s="27"/>
      <c r="B509" s="28"/>
      <c r="C509" s="28"/>
      <c r="D509" s="28"/>
      <c r="E509" s="28"/>
      <c r="F509" s="8" t="s">
        <v>20</v>
      </c>
      <c r="G509" s="10">
        <f>SUM(H509:J509)</f>
        <v>6700</v>
      </c>
      <c r="H509" s="10">
        <v>6566.67</v>
      </c>
      <c r="I509" s="10">
        <v>133.33000000000001</v>
      </c>
      <c r="J509" s="10">
        <v>0</v>
      </c>
      <c r="K509" s="18"/>
      <c r="L509" s="24"/>
      <c r="M509" s="1">
        <v>7.5999999999999998E-2</v>
      </c>
    </row>
    <row r="510" spans="1:13" ht="18.2" customHeight="1" x14ac:dyDescent="0.25">
      <c r="A510" s="27">
        <v>8</v>
      </c>
      <c r="B510" s="28" t="s">
        <v>130</v>
      </c>
      <c r="C510" s="28" t="s">
        <v>138</v>
      </c>
      <c r="D510" s="28" t="s">
        <v>24</v>
      </c>
      <c r="E510" s="28" t="s">
        <v>25</v>
      </c>
      <c r="F510" s="25" t="s">
        <v>18</v>
      </c>
      <c r="G510" s="26">
        <f>SUM(G513:G514)</f>
        <v>6700</v>
      </c>
      <c r="H510" s="26">
        <f>SUM(H513:H514)</f>
        <v>6566.67</v>
      </c>
      <c r="I510" s="26">
        <f>SUM(I513:I514)</f>
        <v>133.33000000000001</v>
      </c>
      <c r="J510" s="26">
        <f>SUM(J513:J514)</f>
        <v>0</v>
      </c>
      <c r="K510" s="18">
        <f t="shared" ref="K510" si="98">H514/M514</f>
        <v>84188.076923076922</v>
      </c>
      <c r="L510" s="22">
        <v>26</v>
      </c>
    </row>
    <row r="511" spans="1:13" ht="18.2" customHeight="1" x14ac:dyDescent="0.25">
      <c r="A511" s="27"/>
      <c r="B511" s="28"/>
      <c r="C511" s="28"/>
      <c r="D511" s="28"/>
      <c r="E511" s="28"/>
      <c r="F511" s="25"/>
      <c r="G511" s="26"/>
      <c r="H511" s="26"/>
      <c r="I511" s="26"/>
      <c r="J511" s="26"/>
      <c r="K511" s="18"/>
      <c r="L511" s="23"/>
    </row>
    <row r="512" spans="1:13" ht="18.2" customHeight="1" x14ac:dyDescent="0.25">
      <c r="A512" s="27"/>
      <c r="B512" s="28"/>
      <c r="C512" s="28"/>
      <c r="D512" s="28"/>
      <c r="E512" s="28"/>
      <c r="F512" s="25"/>
      <c r="G512" s="26"/>
      <c r="H512" s="26"/>
      <c r="I512" s="26"/>
      <c r="J512" s="26"/>
      <c r="K512" s="18"/>
      <c r="L512" s="23"/>
    </row>
    <row r="513" spans="1:13" ht="18.2" customHeight="1" x14ac:dyDescent="0.25">
      <c r="A513" s="27"/>
      <c r="B513" s="28"/>
      <c r="C513" s="28"/>
      <c r="D513" s="28"/>
      <c r="E513" s="28"/>
      <c r="F513" s="8" t="s">
        <v>19</v>
      </c>
      <c r="G513" s="10">
        <f>SUM(H513:J513)</f>
        <v>0</v>
      </c>
      <c r="H513" s="10">
        <v>0</v>
      </c>
      <c r="I513" s="10">
        <v>0</v>
      </c>
      <c r="J513" s="10">
        <v>0</v>
      </c>
      <c r="K513" s="18"/>
      <c r="L513" s="23"/>
    </row>
    <row r="514" spans="1:13" ht="18.2" customHeight="1" x14ac:dyDescent="0.25">
      <c r="A514" s="27"/>
      <c r="B514" s="28"/>
      <c r="C514" s="28"/>
      <c r="D514" s="28"/>
      <c r="E514" s="28"/>
      <c r="F514" s="8" t="s">
        <v>20</v>
      </c>
      <c r="G514" s="10">
        <f>SUM(H514:J514)</f>
        <v>6700</v>
      </c>
      <c r="H514" s="10">
        <v>6566.67</v>
      </c>
      <c r="I514" s="10">
        <v>133.33000000000001</v>
      </c>
      <c r="J514" s="10">
        <v>0</v>
      </c>
      <c r="K514" s="18"/>
      <c r="L514" s="24"/>
      <c r="M514" s="1">
        <v>7.8E-2</v>
      </c>
    </row>
    <row r="515" spans="1:13" ht="18.2" customHeight="1" x14ac:dyDescent="0.25">
      <c r="A515" s="27">
        <v>9</v>
      </c>
      <c r="B515" s="28" t="s">
        <v>130</v>
      </c>
      <c r="C515" s="28" t="s">
        <v>139</v>
      </c>
      <c r="D515" s="28" t="s">
        <v>24</v>
      </c>
      <c r="E515" s="28" t="s">
        <v>25</v>
      </c>
      <c r="F515" s="25" t="s">
        <v>18</v>
      </c>
      <c r="G515" s="26">
        <f>SUM(G518:G519)</f>
        <v>6700</v>
      </c>
      <c r="H515" s="26">
        <f>SUM(H518:H519)</f>
        <v>6566.67</v>
      </c>
      <c r="I515" s="26">
        <f>SUM(I518:I519)</f>
        <v>133.33000000000001</v>
      </c>
      <c r="J515" s="26">
        <f>SUM(J518:J519)</f>
        <v>0</v>
      </c>
      <c r="K515" s="18">
        <f t="shared" ref="K515" si="99">H519/M519</f>
        <v>193137.35294117645</v>
      </c>
      <c r="L515" s="22">
        <v>68</v>
      </c>
    </row>
    <row r="516" spans="1:13" ht="18.2" customHeight="1" x14ac:dyDescent="0.25">
      <c r="A516" s="27"/>
      <c r="B516" s="28"/>
      <c r="C516" s="28"/>
      <c r="D516" s="28"/>
      <c r="E516" s="28"/>
      <c r="F516" s="25"/>
      <c r="G516" s="26"/>
      <c r="H516" s="26"/>
      <c r="I516" s="26"/>
      <c r="J516" s="26"/>
      <c r="K516" s="18"/>
      <c r="L516" s="23"/>
    </row>
    <row r="517" spans="1:13" ht="18.2" customHeight="1" x14ac:dyDescent="0.25">
      <c r="A517" s="27"/>
      <c r="B517" s="28"/>
      <c r="C517" s="28"/>
      <c r="D517" s="28"/>
      <c r="E517" s="28"/>
      <c r="F517" s="25"/>
      <c r="G517" s="26"/>
      <c r="H517" s="26"/>
      <c r="I517" s="26"/>
      <c r="J517" s="26"/>
      <c r="K517" s="18"/>
      <c r="L517" s="23"/>
    </row>
    <row r="518" spans="1:13" ht="18.2" customHeight="1" x14ac:dyDescent="0.25">
      <c r="A518" s="27"/>
      <c r="B518" s="28"/>
      <c r="C518" s="28"/>
      <c r="D518" s="28"/>
      <c r="E518" s="28"/>
      <c r="F518" s="8" t="s">
        <v>19</v>
      </c>
      <c r="G518" s="10">
        <f>SUM(H518:J518)</f>
        <v>0</v>
      </c>
      <c r="H518" s="10">
        <v>0</v>
      </c>
      <c r="I518" s="10">
        <v>0</v>
      </c>
      <c r="J518" s="10">
        <v>0</v>
      </c>
      <c r="K518" s="18"/>
      <c r="L518" s="23"/>
    </row>
    <row r="519" spans="1:13" ht="18.2" customHeight="1" x14ac:dyDescent="0.25">
      <c r="A519" s="27"/>
      <c r="B519" s="28"/>
      <c r="C519" s="28"/>
      <c r="D519" s="28"/>
      <c r="E519" s="28"/>
      <c r="F519" s="8" t="s">
        <v>20</v>
      </c>
      <c r="G519" s="10">
        <f>SUM(H519:J519)</f>
        <v>6700</v>
      </c>
      <c r="H519" s="10">
        <v>6566.67</v>
      </c>
      <c r="I519" s="10">
        <v>133.33000000000001</v>
      </c>
      <c r="J519" s="10">
        <v>0</v>
      </c>
      <c r="K519" s="18"/>
      <c r="L519" s="24"/>
      <c r="M519" s="1">
        <v>3.4000000000000002E-2</v>
      </c>
    </row>
    <row r="520" spans="1:13" ht="18.2" customHeight="1" x14ac:dyDescent="0.25">
      <c r="A520" s="27">
        <v>10</v>
      </c>
      <c r="B520" s="28" t="s">
        <v>130</v>
      </c>
      <c r="C520" s="28" t="s">
        <v>140</v>
      </c>
      <c r="D520" s="28" t="s">
        <v>24</v>
      </c>
      <c r="E520" s="28" t="s">
        <v>25</v>
      </c>
      <c r="F520" s="25" t="s">
        <v>18</v>
      </c>
      <c r="G520" s="26">
        <f>SUM(G523:G524)</f>
        <v>8300</v>
      </c>
      <c r="H520" s="26">
        <f>SUM(H523:H524)</f>
        <v>8134.83</v>
      </c>
      <c r="I520" s="26">
        <f>SUM(I523:I524)</f>
        <v>165.17</v>
      </c>
      <c r="J520" s="26">
        <f>SUM(J523:J524)</f>
        <v>0</v>
      </c>
      <c r="K520" s="18">
        <f t="shared" ref="K520" si="100">H524/M524</f>
        <v>98010</v>
      </c>
      <c r="L520" s="22">
        <v>31</v>
      </c>
    </row>
    <row r="521" spans="1:13" ht="18.2" customHeight="1" x14ac:dyDescent="0.25">
      <c r="A521" s="27"/>
      <c r="B521" s="28"/>
      <c r="C521" s="28"/>
      <c r="D521" s="28"/>
      <c r="E521" s="28"/>
      <c r="F521" s="25"/>
      <c r="G521" s="26"/>
      <c r="H521" s="26"/>
      <c r="I521" s="26"/>
      <c r="J521" s="26"/>
      <c r="K521" s="18"/>
      <c r="L521" s="23"/>
    </row>
    <row r="522" spans="1:13" ht="18.2" customHeight="1" x14ac:dyDescent="0.25">
      <c r="A522" s="27"/>
      <c r="B522" s="28"/>
      <c r="C522" s="28"/>
      <c r="D522" s="28"/>
      <c r="E522" s="28"/>
      <c r="F522" s="25"/>
      <c r="G522" s="26"/>
      <c r="H522" s="26"/>
      <c r="I522" s="26"/>
      <c r="J522" s="26"/>
      <c r="K522" s="18"/>
      <c r="L522" s="23"/>
    </row>
    <row r="523" spans="1:13" ht="18.2" customHeight="1" x14ac:dyDescent="0.25">
      <c r="A523" s="27"/>
      <c r="B523" s="28"/>
      <c r="C523" s="28"/>
      <c r="D523" s="28"/>
      <c r="E523" s="28"/>
      <c r="F523" s="8" t="s">
        <v>19</v>
      </c>
      <c r="G523" s="10">
        <f>SUM(H523:J523)</f>
        <v>0</v>
      </c>
      <c r="H523" s="10">
        <v>0</v>
      </c>
      <c r="I523" s="10">
        <v>0</v>
      </c>
      <c r="J523" s="10">
        <v>0</v>
      </c>
      <c r="K523" s="18"/>
      <c r="L523" s="23"/>
    </row>
    <row r="524" spans="1:13" ht="18.2" customHeight="1" x14ac:dyDescent="0.25">
      <c r="A524" s="27"/>
      <c r="B524" s="28"/>
      <c r="C524" s="28"/>
      <c r="D524" s="28"/>
      <c r="E524" s="28"/>
      <c r="F524" s="8" t="s">
        <v>20</v>
      </c>
      <c r="G524" s="10">
        <f>SUM(H524:J524)</f>
        <v>8300</v>
      </c>
      <c r="H524" s="10">
        <v>8134.83</v>
      </c>
      <c r="I524" s="10">
        <v>165.17</v>
      </c>
      <c r="J524" s="10">
        <v>0</v>
      </c>
      <c r="K524" s="18"/>
      <c r="L524" s="24"/>
      <c r="M524" s="1">
        <v>8.3000000000000004E-2</v>
      </c>
    </row>
    <row r="525" spans="1:13" ht="18.2" customHeight="1" x14ac:dyDescent="0.25">
      <c r="A525" s="29" t="s">
        <v>141</v>
      </c>
      <c r="B525" s="29"/>
      <c r="C525" s="29"/>
      <c r="D525" s="29"/>
      <c r="E525" s="29"/>
      <c r="F525" s="25" t="s">
        <v>18</v>
      </c>
      <c r="G525" s="26">
        <f>SUM(G528:G529)</f>
        <v>41989.46</v>
      </c>
      <c r="H525" s="26">
        <f>SUM(H530,H535,H540,H545,H550)</f>
        <v>41153.869749999998</v>
      </c>
      <c r="I525" s="26">
        <f>SUM(I530,I535,I540,I545,I550)</f>
        <v>835.59024999999997</v>
      </c>
      <c r="J525" s="26">
        <f>SUM(J530,J535,J540,J545,J550)</f>
        <v>0</v>
      </c>
      <c r="K525" s="18"/>
      <c r="L525" s="22"/>
    </row>
    <row r="526" spans="1:13" ht="18.2" customHeight="1" x14ac:dyDescent="0.25">
      <c r="A526" s="29"/>
      <c r="B526" s="29"/>
      <c r="C526" s="29"/>
      <c r="D526" s="29"/>
      <c r="E526" s="29"/>
      <c r="F526" s="25"/>
      <c r="G526" s="26"/>
      <c r="H526" s="26"/>
      <c r="I526" s="26"/>
      <c r="J526" s="26"/>
      <c r="K526" s="18"/>
      <c r="L526" s="23"/>
    </row>
    <row r="527" spans="1:13" ht="18.2" customHeight="1" x14ac:dyDescent="0.25">
      <c r="A527" s="29"/>
      <c r="B527" s="29"/>
      <c r="C527" s="29"/>
      <c r="D527" s="29"/>
      <c r="E527" s="29"/>
      <c r="F527" s="25"/>
      <c r="G527" s="26"/>
      <c r="H527" s="26"/>
      <c r="I527" s="26"/>
      <c r="J527" s="26"/>
      <c r="K527" s="18"/>
      <c r="L527" s="23"/>
    </row>
    <row r="528" spans="1:13" ht="18.2" customHeight="1" x14ac:dyDescent="0.25">
      <c r="A528" s="29"/>
      <c r="B528" s="29"/>
      <c r="C528" s="29"/>
      <c r="D528" s="29"/>
      <c r="E528" s="29"/>
      <c r="F528" s="8" t="s">
        <v>19</v>
      </c>
      <c r="G528" s="10">
        <f>SUM(H528:J528)</f>
        <v>0</v>
      </c>
      <c r="H528" s="10">
        <f t="shared" ref="H528:J529" si="101">SUM(H533,H538,H543,H548,H553)</f>
        <v>0</v>
      </c>
      <c r="I528" s="10">
        <f t="shared" si="101"/>
        <v>0</v>
      </c>
      <c r="J528" s="10">
        <f t="shared" si="101"/>
        <v>0</v>
      </c>
      <c r="K528" s="18"/>
      <c r="L528" s="23"/>
    </row>
    <row r="529" spans="1:13" ht="18.2" customHeight="1" x14ac:dyDescent="0.25">
      <c r="A529" s="29"/>
      <c r="B529" s="29"/>
      <c r="C529" s="29"/>
      <c r="D529" s="29"/>
      <c r="E529" s="29"/>
      <c r="F529" s="8" t="s">
        <v>20</v>
      </c>
      <c r="G529" s="10">
        <f>SUM(H529:J529)</f>
        <v>41989.46</v>
      </c>
      <c r="H529" s="10">
        <f t="shared" si="101"/>
        <v>41153.869749999998</v>
      </c>
      <c r="I529" s="10">
        <f t="shared" si="101"/>
        <v>835.59024999999997</v>
      </c>
      <c r="J529" s="10">
        <f t="shared" si="101"/>
        <v>0</v>
      </c>
      <c r="K529" s="18"/>
      <c r="L529" s="24"/>
    </row>
    <row r="530" spans="1:13" ht="18.2" customHeight="1" x14ac:dyDescent="0.25">
      <c r="A530" s="27">
        <v>1</v>
      </c>
      <c r="B530" s="28" t="s">
        <v>142</v>
      </c>
      <c r="C530" s="28" t="s">
        <v>143</v>
      </c>
      <c r="D530" s="28" t="s">
        <v>24</v>
      </c>
      <c r="E530" s="28" t="s">
        <v>25</v>
      </c>
      <c r="F530" s="25" t="s">
        <v>18</v>
      </c>
      <c r="G530" s="26">
        <f>SUM(G533:G534)</f>
        <v>7400</v>
      </c>
      <c r="H530" s="26">
        <f>SUM(H533:H534)</f>
        <v>7252.74</v>
      </c>
      <c r="I530" s="26">
        <f>SUM(I533:I534)</f>
        <v>147.26</v>
      </c>
      <c r="J530" s="26">
        <f>SUM(J533:J534)</f>
        <v>0</v>
      </c>
      <c r="K530" s="18">
        <f t="shared" ref="K530" si="102">H534/M534</f>
        <v>151098.75</v>
      </c>
      <c r="L530" s="22">
        <v>54</v>
      </c>
    </row>
    <row r="531" spans="1:13" ht="18.2" customHeight="1" x14ac:dyDescent="0.25">
      <c r="A531" s="27"/>
      <c r="B531" s="28"/>
      <c r="C531" s="28"/>
      <c r="D531" s="28"/>
      <c r="E531" s="28"/>
      <c r="F531" s="25"/>
      <c r="G531" s="26"/>
      <c r="H531" s="26"/>
      <c r="I531" s="26"/>
      <c r="J531" s="26"/>
      <c r="K531" s="18"/>
      <c r="L531" s="23"/>
    </row>
    <row r="532" spans="1:13" ht="18.2" customHeight="1" x14ac:dyDescent="0.25">
      <c r="A532" s="27"/>
      <c r="B532" s="28"/>
      <c r="C532" s="28"/>
      <c r="D532" s="28"/>
      <c r="E532" s="28"/>
      <c r="F532" s="25"/>
      <c r="G532" s="26"/>
      <c r="H532" s="26"/>
      <c r="I532" s="26"/>
      <c r="J532" s="26"/>
      <c r="K532" s="18"/>
      <c r="L532" s="23"/>
    </row>
    <row r="533" spans="1:13" ht="18.2" customHeight="1" x14ac:dyDescent="0.25">
      <c r="A533" s="27"/>
      <c r="B533" s="28"/>
      <c r="C533" s="28"/>
      <c r="D533" s="28"/>
      <c r="E533" s="28"/>
      <c r="F533" s="8" t="s">
        <v>19</v>
      </c>
      <c r="G533" s="10">
        <f>SUM(H533:J533)</f>
        <v>0</v>
      </c>
      <c r="H533" s="10">
        <v>0</v>
      </c>
      <c r="I533" s="10">
        <v>0</v>
      </c>
      <c r="J533" s="10">
        <v>0</v>
      </c>
      <c r="K533" s="18"/>
      <c r="L533" s="23"/>
    </row>
    <row r="534" spans="1:13" ht="18.2" customHeight="1" x14ac:dyDescent="0.25">
      <c r="A534" s="27"/>
      <c r="B534" s="28"/>
      <c r="C534" s="28"/>
      <c r="D534" s="28"/>
      <c r="E534" s="28"/>
      <c r="F534" s="8" t="s">
        <v>20</v>
      </c>
      <c r="G534" s="10">
        <f>SUM(H534:J534)</f>
        <v>7400</v>
      </c>
      <c r="H534" s="10">
        <v>7252.74</v>
      </c>
      <c r="I534" s="10">
        <v>147.26</v>
      </c>
      <c r="J534" s="10">
        <v>0</v>
      </c>
      <c r="K534" s="18"/>
      <c r="L534" s="24"/>
      <c r="M534" s="1">
        <v>4.8000000000000001E-2</v>
      </c>
    </row>
    <row r="535" spans="1:13" ht="18.2" customHeight="1" x14ac:dyDescent="0.25">
      <c r="A535" s="27">
        <v>2</v>
      </c>
      <c r="B535" s="28" t="s">
        <v>142</v>
      </c>
      <c r="C535" s="28" t="s">
        <v>144</v>
      </c>
      <c r="D535" s="28" t="s">
        <v>24</v>
      </c>
      <c r="E535" s="28" t="s">
        <v>25</v>
      </c>
      <c r="F535" s="25" t="s">
        <v>18</v>
      </c>
      <c r="G535" s="26">
        <f>SUM(G538:G539)</f>
        <v>5600</v>
      </c>
      <c r="H535" s="26">
        <f>SUM(H538:H539)</f>
        <v>5488.56</v>
      </c>
      <c r="I535" s="26">
        <f>SUM(I538:I539)</f>
        <v>111.44</v>
      </c>
      <c r="J535" s="26">
        <f>SUM(J538:J539)</f>
        <v>0</v>
      </c>
      <c r="K535" s="18">
        <f t="shared" ref="K535" si="103">H539/M539</f>
        <v>98010</v>
      </c>
      <c r="L535" s="22">
        <v>32</v>
      </c>
    </row>
    <row r="536" spans="1:13" ht="18.2" customHeight="1" x14ac:dyDescent="0.25">
      <c r="A536" s="27"/>
      <c r="B536" s="28"/>
      <c r="C536" s="28"/>
      <c r="D536" s="28"/>
      <c r="E536" s="28"/>
      <c r="F536" s="25"/>
      <c r="G536" s="26"/>
      <c r="H536" s="26"/>
      <c r="I536" s="26"/>
      <c r="J536" s="26"/>
      <c r="K536" s="18"/>
      <c r="L536" s="23"/>
    </row>
    <row r="537" spans="1:13" ht="18.2" customHeight="1" x14ac:dyDescent="0.25">
      <c r="A537" s="27"/>
      <c r="B537" s="28"/>
      <c r="C537" s="28"/>
      <c r="D537" s="28"/>
      <c r="E537" s="28"/>
      <c r="F537" s="25"/>
      <c r="G537" s="26"/>
      <c r="H537" s="26"/>
      <c r="I537" s="26"/>
      <c r="J537" s="26"/>
      <c r="K537" s="18"/>
      <c r="L537" s="23"/>
    </row>
    <row r="538" spans="1:13" ht="18.2" customHeight="1" x14ac:dyDescent="0.25">
      <c r="A538" s="27"/>
      <c r="B538" s="28"/>
      <c r="C538" s="28"/>
      <c r="D538" s="28"/>
      <c r="E538" s="28"/>
      <c r="F538" s="8" t="s">
        <v>19</v>
      </c>
      <c r="G538" s="10">
        <f>SUM(H538:J538)</f>
        <v>0</v>
      </c>
      <c r="H538" s="10">
        <v>0</v>
      </c>
      <c r="I538" s="10">
        <v>0</v>
      </c>
      <c r="J538" s="10">
        <v>0</v>
      </c>
      <c r="K538" s="18"/>
      <c r="L538" s="23"/>
    </row>
    <row r="539" spans="1:13" ht="18.2" customHeight="1" x14ac:dyDescent="0.25">
      <c r="A539" s="27"/>
      <c r="B539" s="28"/>
      <c r="C539" s="28"/>
      <c r="D539" s="28"/>
      <c r="E539" s="28"/>
      <c r="F539" s="8" t="s">
        <v>20</v>
      </c>
      <c r="G539" s="10">
        <f>SUM(H539:J539)</f>
        <v>5600</v>
      </c>
      <c r="H539" s="10">
        <v>5488.56</v>
      </c>
      <c r="I539" s="10">
        <v>111.44</v>
      </c>
      <c r="J539" s="10">
        <v>0</v>
      </c>
      <c r="K539" s="18"/>
      <c r="L539" s="24"/>
      <c r="M539" s="1">
        <v>5.6000000000000001E-2</v>
      </c>
    </row>
    <row r="540" spans="1:13" ht="18.2" customHeight="1" x14ac:dyDescent="0.25">
      <c r="A540" s="27">
        <v>3</v>
      </c>
      <c r="B540" s="28" t="s">
        <v>142</v>
      </c>
      <c r="C540" s="28" t="s">
        <v>145</v>
      </c>
      <c r="D540" s="28" t="s">
        <v>24</v>
      </c>
      <c r="E540" s="28" t="s">
        <v>25</v>
      </c>
      <c r="F540" s="25" t="s">
        <v>18</v>
      </c>
      <c r="G540" s="26">
        <f>SUM(G543:G544)</f>
        <v>6789.46</v>
      </c>
      <c r="H540" s="26">
        <f>SUM(H543:H544)</f>
        <v>6654.3497500000003</v>
      </c>
      <c r="I540" s="26">
        <f>SUM(I543:I544)</f>
        <v>135.11025000000001</v>
      </c>
      <c r="J540" s="26">
        <f>SUM(J543:J544)</f>
        <v>0</v>
      </c>
      <c r="K540" s="18">
        <f t="shared" ref="K540" si="104">H544/M544</f>
        <v>114730.16810344828</v>
      </c>
      <c r="L540" s="22">
        <v>38</v>
      </c>
    </row>
    <row r="541" spans="1:13" ht="18.2" customHeight="1" x14ac:dyDescent="0.25">
      <c r="A541" s="27"/>
      <c r="B541" s="28"/>
      <c r="C541" s="28"/>
      <c r="D541" s="28"/>
      <c r="E541" s="28"/>
      <c r="F541" s="25"/>
      <c r="G541" s="26"/>
      <c r="H541" s="26"/>
      <c r="I541" s="26"/>
      <c r="J541" s="26"/>
      <c r="K541" s="18"/>
      <c r="L541" s="23"/>
    </row>
    <row r="542" spans="1:13" ht="18.2" customHeight="1" x14ac:dyDescent="0.25">
      <c r="A542" s="27"/>
      <c r="B542" s="28"/>
      <c r="C542" s="28"/>
      <c r="D542" s="28"/>
      <c r="E542" s="28"/>
      <c r="F542" s="25"/>
      <c r="G542" s="26"/>
      <c r="H542" s="26"/>
      <c r="I542" s="26"/>
      <c r="J542" s="26"/>
      <c r="K542" s="18"/>
      <c r="L542" s="23"/>
    </row>
    <row r="543" spans="1:13" ht="18.2" customHeight="1" x14ac:dyDescent="0.25">
      <c r="A543" s="27"/>
      <c r="B543" s="28"/>
      <c r="C543" s="28"/>
      <c r="D543" s="28"/>
      <c r="E543" s="28"/>
      <c r="F543" s="8" t="s">
        <v>19</v>
      </c>
      <c r="G543" s="10">
        <f>SUM(H543:J543)</f>
        <v>0</v>
      </c>
      <c r="H543" s="10">
        <v>0</v>
      </c>
      <c r="I543" s="10">
        <v>0</v>
      </c>
      <c r="J543" s="10">
        <v>0</v>
      </c>
      <c r="K543" s="18"/>
      <c r="L543" s="23"/>
    </row>
    <row r="544" spans="1:13" ht="18.2" customHeight="1" x14ac:dyDescent="0.25">
      <c r="A544" s="27"/>
      <c r="B544" s="28"/>
      <c r="C544" s="28"/>
      <c r="D544" s="28"/>
      <c r="E544" s="28"/>
      <c r="F544" s="8" t="s">
        <v>20</v>
      </c>
      <c r="G544" s="10">
        <f>SUM(H544:J544)</f>
        <v>6789.46</v>
      </c>
      <c r="H544" s="10">
        <v>6654.3497500000003</v>
      </c>
      <c r="I544" s="10">
        <v>135.11025000000001</v>
      </c>
      <c r="J544" s="10">
        <v>0</v>
      </c>
      <c r="K544" s="18"/>
      <c r="L544" s="24"/>
      <c r="M544" s="1">
        <v>5.8000000000000003E-2</v>
      </c>
    </row>
    <row r="545" spans="1:13" ht="18.2" customHeight="1" x14ac:dyDescent="0.25">
      <c r="A545" s="27">
        <v>4</v>
      </c>
      <c r="B545" s="28" t="s">
        <v>142</v>
      </c>
      <c r="C545" s="28" t="s">
        <v>146</v>
      </c>
      <c r="D545" s="28" t="s">
        <v>24</v>
      </c>
      <c r="E545" s="28" t="s">
        <v>25</v>
      </c>
      <c r="F545" s="25" t="s">
        <v>18</v>
      </c>
      <c r="G545" s="26">
        <f>SUM(G548:G549)</f>
        <v>11200</v>
      </c>
      <c r="H545" s="26">
        <f>SUM(H548:H549)</f>
        <v>10977.12</v>
      </c>
      <c r="I545" s="26">
        <f>SUM(I548:I549)</f>
        <v>222.88</v>
      </c>
      <c r="J545" s="26">
        <f>SUM(J548:J549)</f>
        <v>0</v>
      </c>
      <c r="K545" s="18">
        <f t="shared" ref="K545" si="105">H549/M549</f>
        <v>142560</v>
      </c>
      <c r="L545" s="22">
        <v>48</v>
      </c>
    </row>
    <row r="546" spans="1:13" ht="18.2" customHeight="1" x14ac:dyDescent="0.25">
      <c r="A546" s="27"/>
      <c r="B546" s="28"/>
      <c r="C546" s="28"/>
      <c r="D546" s="28"/>
      <c r="E546" s="28"/>
      <c r="F546" s="25"/>
      <c r="G546" s="26"/>
      <c r="H546" s="26"/>
      <c r="I546" s="26"/>
      <c r="J546" s="26"/>
      <c r="K546" s="18"/>
      <c r="L546" s="23"/>
    </row>
    <row r="547" spans="1:13" ht="18.2" customHeight="1" x14ac:dyDescent="0.25">
      <c r="A547" s="27"/>
      <c r="B547" s="28"/>
      <c r="C547" s="28"/>
      <c r="D547" s="28"/>
      <c r="E547" s="28"/>
      <c r="F547" s="25"/>
      <c r="G547" s="26"/>
      <c r="H547" s="26"/>
      <c r="I547" s="26"/>
      <c r="J547" s="26"/>
      <c r="K547" s="18"/>
      <c r="L547" s="23"/>
    </row>
    <row r="548" spans="1:13" ht="18.2" customHeight="1" x14ac:dyDescent="0.25">
      <c r="A548" s="27"/>
      <c r="B548" s="28"/>
      <c r="C548" s="28"/>
      <c r="D548" s="28"/>
      <c r="E548" s="28"/>
      <c r="F548" s="8" t="s">
        <v>19</v>
      </c>
      <c r="G548" s="10">
        <f>SUM(H548:J548)</f>
        <v>0</v>
      </c>
      <c r="H548" s="10">
        <v>0</v>
      </c>
      <c r="I548" s="10">
        <v>0</v>
      </c>
      <c r="J548" s="10">
        <v>0</v>
      </c>
      <c r="K548" s="18"/>
      <c r="L548" s="23"/>
    </row>
    <row r="549" spans="1:13" ht="18.2" customHeight="1" x14ac:dyDescent="0.25">
      <c r="A549" s="27"/>
      <c r="B549" s="28"/>
      <c r="C549" s="28"/>
      <c r="D549" s="28"/>
      <c r="E549" s="28"/>
      <c r="F549" s="8" t="s">
        <v>20</v>
      </c>
      <c r="G549" s="10">
        <f>SUM(H549:J549)</f>
        <v>11200</v>
      </c>
      <c r="H549" s="10">
        <v>10977.12</v>
      </c>
      <c r="I549" s="10">
        <v>222.88</v>
      </c>
      <c r="J549" s="10">
        <v>0</v>
      </c>
      <c r="K549" s="18"/>
      <c r="L549" s="24"/>
      <c r="M549" s="1">
        <v>7.6999999999999999E-2</v>
      </c>
    </row>
    <row r="550" spans="1:13" ht="18.2" customHeight="1" x14ac:dyDescent="0.25">
      <c r="A550" s="27">
        <v>5</v>
      </c>
      <c r="B550" s="28" t="s">
        <v>142</v>
      </c>
      <c r="C550" s="28" t="s">
        <v>147</v>
      </c>
      <c r="D550" s="28" t="s">
        <v>24</v>
      </c>
      <c r="E550" s="28" t="s">
        <v>25</v>
      </c>
      <c r="F550" s="25" t="s">
        <v>18</v>
      </c>
      <c r="G550" s="26">
        <f>SUM(G553:G554)</f>
        <v>11000</v>
      </c>
      <c r="H550" s="26">
        <f>SUM(H553:H554)</f>
        <v>10781.1</v>
      </c>
      <c r="I550" s="26">
        <f>SUM(I553:I554)</f>
        <v>218.9</v>
      </c>
      <c r="J550" s="26">
        <f>SUM(J553:J554)</f>
        <v>0</v>
      </c>
      <c r="K550" s="18">
        <f t="shared" ref="K550" si="106">H554/M554</f>
        <v>291381.08108108112</v>
      </c>
      <c r="L550" s="22">
        <v>101</v>
      </c>
    </row>
    <row r="551" spans="1:13" ht="18.2" customHeight="1" x14ac:dyDescent="0.25">
      <c r="A551" s="27"/>
      <c r="B551" s="28"/>
      <c r="C551" s="28"/>
      <c r="D551" s="28"/>
      <c r="E551" s="28"/>
      <c r="F551" s="25"/>
      <c r="G551" s="26"/>
      <c r="H551" s="26"/>
      <c r="I551" s="26"/>
      <c r="J551" s="26"/>
      <c r="K551" s="18"/>
      <c r="L551" s="23"/>
    </row>
    <row r="552" spans="1:13" ht="18.2" customHeight="1" x14ac:dyDescent="0.25">
      <c r="A552" s="27"/>
      <c r="B552" s="28"/>
      <c r="C552" s="28"/>
      <c r="D552" s="28"/>
      <c r="E552" s="28"/>
      <c r="F552" s="25"/>
      <c r="G552" s="26"/>
      <c r="H552" s="26"/>
      <c r="I552" s="26"/>
      <c r="J552" s="26"/>
      <c r="K552" s="18"/>
      <c r="L552" s="23"/>
    </row>
    <row r="553" spans="1:13" ht="18.2" customHeight="1" x14ac:dyDescent="0.25">
      <c r="A553" s="27"/>
      <c r="B553" s="28"/>
      <c r="C553" s="28"/>
      <c r="D553" s="28"/>
      <c r="E553" s="28"/>
      <c r="F553" s="8" t="s">
        <v>19</v>
      </c>
      <c r="G553" s="10">
        <f>SUM(H553:J553)</f>
        <v>0</v>
      </c>
      <c r="H553" s="10">
        <v>0</v>
      </c>
      <c r="I553" s="10">
        <v>0</v>
      </c>
      <c r="J553" s="10">
        <v>0</v>
      </c>
      <c r="K553" s="18"/>
      <c r="L553" s="23"/>
    </row>
    <row r="554" spans="1:13" ht="18.2" customHeight="1" x14ac:dyDescent="0.25">
      <c r="A554" s="27"/>
      <c r="B554" s="28"/>
      <c r="C554" s="28"/>
      <c r="D554" s="28"/>
      <c r="E554" s="28"/>
      <c r="F554" s="8" t="s">
        <v>20</v>
      </c>
      <c r="G554" s="10">
        <f>SUM(H554:J554)</f>
        <v>11000</v>
      </c>
      <c r="H554" s="10">
        <v>10781.1</v>
      </c>
      <c r="I554" s="10">
        <v>218.9</v>
      </c>
      <c r="J554" s="10">
        <v>0</v>
      </c>
      <c r="K554" s="18"/>
      <c r="L554" s="24"/>
      <c r="M554" s="1">
        <v>3.6999999999999998E-2</v>
      </c>
    </row>
    <row r="555" spans="1:13" ht="18.2" customHeight="1" x14ac:dyDescent="0.25">
      <c r="A555" s="29" t="s">
        <v>148</v>
      </c>
      <c r="B555" s="29"/>
      <c r="C555" s="29"/>
      <c r="D555" s="29"/>
      <c r="E555" s="29"/>
      <c r="F555" s="25" t="s">
        <v>18</v>
      </c>
      <c r="G555" s="26">
        <f>SUM(G558:G559)</f>
        <v>34622.339999999997</v>
      </c>
      <c r="H555" s="26">
        <f>SUM(H560,H565)</f>
        <v>33933.355429999996</v>
      </c>
      <c r="I555" s="26">
        <f>SUM(I560,I565)</f>
        <v>688.98456999999996</v>
      </c>
      <c r="J555" s="26">
        <f>SUM(J560,J565)</f>
        <v>0</v>
      </c>
      <c r="K555" s="18"/>
      <c r="L555" s="22"/>
    </row>
    <row r="556" spans="1:13" ht="18.2" customHeight="1" x14ac:dyDescent="0.25">
      <c r="A556" s="29"/>
      <c r="B556" s="29"/>
      <c r="C556" s="29"/>
      <c r="D556" s="29"/>
      <c r="E556" s="29"/>
      <c r="F556" s="25"/>
      <c r="G556" s="26"/>
      <c r="H556" s="26"/>
      <c r="I556" s="26"/>
      <c r="J556" s="26"/>
      <c r="K556" s="18"/>
      <c r="L556" s="23"/>
    </row>
    <row r="557" spans="1:13" ht="18.2" customHeight="1" x14ac:dyDescent="0.25">
      <c r="A557" s="29"/>
      <c r="B557" s="29"/>
      <c r="C557" s="29"/>
      <c r="D557" s="29"/>
      <c r="E557" s="29"/>
      <c r="F557" s="25"/>
      <c r="G557" s="26"/>
      <c r="H557" s="26"/>
      <c r="I557" s="26"/>
      <c r="J557" s="26"/>
      <c r="K557" s="18"/>
      <c r="L557" s="23"/>
    </row>
    <row r="558" spans="1:13" ht="18.2" customHeight="1" x14ac:dyDescent="0.25">
      <c r="A558" s="29"/>
      <c r="B558" s="29"/>
      <c r="C558" s="29"/>
      <c r="D558" s="29"/>
      <c r="E558" s="29"/>
      <c r="F558" s="8" t="s">
        <v>19</v>
      </c>
      <c r="G558" s="10">
        <f>SUM(H558:J558)</f>
        <v>0</v>
      </c>
      <c r="H558" s="10">
        <f t="shared" ref="H558:J559" si="107">SUM(H563,H568)</f>
        <v>0</v>
      </c>
      <c r="I558" s="10">
        <f t="shared" si="107"/>
        <v>0</v>
      </c>
      <c r="J558" s="10">
        <f t="shared" si="107"/>
        <v>0</v>
      </c>
      <c r="K558" s="18"/>
      <c r="L558" s="23"/>
    </row>
    <row r="559" spans="1:13" ht="18.2" customHeight="1" x14ac:dyDescent="0.25">
      <c r="A559" s="29"/>
      <c r="B559" s="29"/>
      <c r="C559" s="29"/>
      <c r="D559" s="29"/>
      <c r="E559" s="29"/>
      <c r="F559" s="8" t="s">
        <v>20</v>
      </c>
      <c r="G559" s="10">
        <f>SUM(H559:J559)</f>
        <v>34622.339999999997</v>
      </c>
      <c r="H559" s="10">
        <f t="shared" si="107"/>
        <v>33933.355429999996</v>
      </c>
      <c r="I559" s="10">
        <f t="shared" si="107"/>
        <v>688.98456999999996</v>
      </c>
      <c r="J559" s="10">
        <f t="shared" si="107"/>
        <v>0</v>
      </c>
      <c r="K559" s="18"/>
      <c r="L559" s="24"/>
    </row>
    <row r="560" spans="1:13" ht="18.2" customHeight="1" x14ac:dyDescent="0.25">
      <c r="A560" s="27">
        <v>1</v>
      </c>
      <c r="B560" s="28" t="s">
        <v>149</v>
      </c>
      <c r="C560" s="28" t="s">
        <v>150</v>
      </c>
      <c r="D560" s="28" t="s">
        <v>24</v>
      </c>
      <c r="E560" s="28" t="s">
        <v>155</v>
      </c>
      <c r="F560" s="25" t="s">
        <v>18</v>
      </c>
      <c r="G560" s="26">
        <f>SUM(G563:G564)</f>
        <v>7500</v>
      </c>
      <c r="H560" s="26">
        <f>SUM(H563:H564)</f>
        <v>7350.75</v>
      </c>
      <c r="I560" s="26">
        <f>SUM(I563:I564)</f>
        <v>149.25</v>
      </c>
      <c r="J560" s="26">
        <f>SUM(J563:J564)</f>
        <v>0</v>
      </c>
      <c r="K560" s="18">
        <f t="shared" ref="K560" si="108">H564/M564</f>
        <v>408375.00000000006</v>
      </c>
      <c r="L560" s="22">
        <v>148</v>
      </c>
    </row>
    <row r="561" spans="1:13" ht="18.2" customHeight="1" x14ac:dyDescent="0.25">
      <c r="A561" s="27"/>
      <c r="B561" s="28"/>
      <c r="C561" s="28"/>
      <c r="D561" s="28"/>
      <c r="E561" s="28"/>
      <c r="F561" s="25"/>
      <c r="G561" s="26"/>
      <c r="H561" s="26"/>
      <c r="I561" s="26"/>
      <c r="J561" s="26"/>
      <c r="K561" s="18"/>
      <c r="L561" s="23"/>
    </row>
    <row r="562" spans="1:13" ht="18.2" customHeight="1" x14ac:dyDescent="0.25">
      <c r="A562" s="27"/>
      <c r="B562" s="28"/>
      <c r="C562" s="28"/>
      <c r="D562" s="28"/>
      <c r="E562" s="28"/>
      <c r="F562" s="25"/>
      <c r="G562" s="26"/>
      <c r="H562" s="26"/>
      <c r="I562" s="26"/>
      <c r="J562" s="26"/>
      <c r="K562" s="18"/>
      <c r="L562" s="23"/>
    </row>
    <row r="563" spans="1:13" ht="18.2" customHeight="1" x14ac:dyDescent="0.25">
      <c r="A563" s="27"/>
      <c r="B563" s="28"/>
      <c r="C563" s="28"/>
      <c r="D563" s="28"/>
      <c r="E563" s="28"/>
      <c r="F563" s="8" t="s">
        <v>19</v>
      </c>
      <c r="G563" s="10">
        <f>SUM(H563:J563)</f>
        <v>0</v>
      </c>
      <c r="H563" s="10">
        <v>0</v>
      </c>
      <c r="I563" s="10">
        <v>0</v>
      </c>
      <c r="J563" s="10">
        <v>0</v>
      </c>
      <c r="K563" s="18"/>
      <c r="L563" s="23"/>
    </row>
    <row r="564" spans="1:13" ht="18.2" customHeight="1" x14ac:dyDescent="0.25">
      <c r="A564" s="27"/>
      <c r="B564" s="28"/>
      <c r="C564" s="28"/>
      <c r="D564" s="28"/>
      <c r="E564" s="28"/>
      <c r="F564" s="8" t="s">
        <v>20</v>
      </c>
      <c r="G564" s="10">
        <f>SUM(H564:J564)</f>
        <v>7500</v>
      </c>
      <c r="H564" s="10">
        <v>7350.75</v>
      </c>
      <c r="I564" s="10">
        <v>149.25</v>
      </c>
      <c r="J564" s="10">
        <v>0</v>
      </c>
      <c r="K564" s="18"/>
      <c r="L564" s="24"/>
      <c r="M564" s="1">
        <v>1.7999999999999999E-2</v>
      </c>
    </row>
    <row r="565" spans="1:13" ht="18.2" customHeight="1" x14ac:dyDescent="0.25">
      <c r="A565" s="27">
        <v>2</v>
      </c>
      <c r="B565" s="28" t="s">
        <v>149</v>
      </c>
      <c r="C565" s="28" t="s">
        <v>151</v>
      </c>
      <c r="D565" s="28" t="s">
        <v>24</v>
      </c>
      <c r="E565" s="28" t="s">
        <v>25</v>
      </c>
      <c r="F565" s="25" t="s">
        <v>18</v>
      </c>
      <c r="G565" s="26">
        <f>SUM(G568:G569)</f>
        <v>27122.34</v>
      </c>
      <c r="H565" s="26">
        <f>SUM(H568:H569)</f>
        <v>26582.60543</v>
      </c>
      <c r="I565" s="26">
        <f>SUM(I568:I569)</f>
        <v>539.73456999999996</v>
      </c>
      <c r="J565" s="26">
        <f>SUM(J568:J569)</f>
        <v>0</v>
      </c>
      <c r="K565" s="18">
        <f t="shared" ref="K565" si="109">H569/M569</f>
        <v>40896.316046153843</v>
      </c>
      <c r="L565" s="22"/>
    </row>
    <row r="566" spans="1:13" ht="18.2" customHeight="1" x14ac:dyDescent="0.25">
      <c r="A566" s="27"/>
      <c r="B566" s="28"/>
      <c r="C566" s="28"/>
      <c r="D566" s="28"/>
      <c r="E566" s="28"/>
      <c r="F566" s="25"/>
      <c r="G566" s="26"/>
      <c r="H566" s="26"/>
      <c r="I566" s="26"/>
      <c r="J566" s="26"/>
      <c r="K566" s="18"/>
      <c r="L566" s="23"/>
    </row>
    <row r="567" spans="1:13" ht="18.2" customHeight="1" x14ac:dyDescent="0.25">
      <c r="A567" s="27"/>
      <c r="B567" s="28"/>
      <c r="C567" s="28"/>
      <c r="D567" s="28"/>
      <c r="E567" s="28"/>
      <c r="F567" s="25"/>
      <c r="G567" s="26"/>
      <c r="H567" s="26"/>
      <c r="I567" s="26"/>
      <c r="J567" s="26"/>
      <c r="K567" s="18"/>
      <c r="L567" s="23"/>
    </row>
    <row r="568" spans="1:13" ht="18.2" customHeight="1" x14ac:dyDescent="0.25">
      <c r="A568" s="27"/>
      <c r="B568" s="28"/>
      <c r="C568" s="28"/>
      <c r="D568" s="28"/>
      <c r="E568" s="28"/>
      <c r="F568" s="8" t="s">
        <v>19</v>
      </c>
      <c r="G568" s="10">
        <f>SUM(H568:J568)</f>
        <v>0</v>
      </c>
      <c r="H568" s="10">
        <v>0</v>
      </c>
      <c r="I568" s="10">
        <v>0</v>
      </c>
      <c r="J568" s="10">
        <v>0</v>
      </c>
      <c r="K568" s="18"/>
      <c r="L568" s="23"/>
    </row>
    <row r="569" spans="1:13" ht="18.2" customHeight="1" x14ac:dyDescent="0.25">
      <c r="A569" s="27"/>
      <c r="B569" s="28"/>
      <c r="C569" s="28"/>
      <c r="D569" s="28"/>
      <c r="E569" s="28"/>
      <c r="F569" s="8" t="s">
        <v>20</v>
      </c>
      <c r="G569" s="10">
        <f>SUM(H569:J569)</f>
        <v>27122.34</v>
      </c>
      <c r="H569" s="10">
        <v>26582.60543</v>
      </c>
      <c r="I569" s="10">
        <v>539.73456999999996</v>
      </c>
      <c r="J569" s="10">
        <v>0</v>
      </c>
      <c r="K569" s="18"/>
      <c r="L569" s="24"/>
      <c r="M569" s="1">
        <v>0.65</v>
      </c>
    </row>
    <row r="570" spans="1:13" ht="18.2" customHeight="1" x14ac:dyDescent="0.25">
      <c r="A570" s="29" t="s">
        <v>152</v>
      </c>
      <c r="B570" s="29"/>
      <c r="C570" s="29"/>
      <c r="D570" s="29"/>
      <c r="E570" s="29"/>
      <c r="F570" s="25" t="s">
        <v>18</v>
      </c>
      <c r="G570" s="26">
        <f>SUM(G573:G574)</f>
        <v>25765.256999999998</v>
      </c>
      <c r="H570" s="26">
        <f>SUM(H575,H580,H585)</f>
        <v>25252.528389999999</v>
      </c>
      <c r="I570" s="26">
        <f>SUM(I575,I580,I585)</f>
        <v>512.72861</v>
      </c>
      <c r="J570" s="26">
        <f>SUM(J575,J580,J585)</f>
        <v>0</v>
      </c>
      <c r="K570" s="18"/>
      <c r="L570" s="22"/>
    </row>
    <row r="571" spans="1:13" ht="18.2" customHeight="1" x14ac:dyDescent="0.25">
      <c r="A571" s="29"/>
      <c r="B571" s="29"/>
      <c r="C571" s="29"/>
      <c r="D571" s="29"/>
      <c r="E571" s="29"/>
      <c r="F571" s="25"/>
      <c r="G571" s="26"/>
      <c r="H571" s="26"/>
      <c r="I571" s="26"/>
      <c r="J571" s="26"/>
      <c r="K571" s="18"/>
      <c r="L571" s="23"/>
    </row>
    <row r="572" spans="1:13" ht="18.2" customHeight="1" x14ac:dyDescent="0.25">
      <c r="A572" s="29"/>
      <c r="B572" s="29"/>
      <c r="C572" s="29"/>
      <c r="D572" s="29"/>
      <c r="E572" s="29"/>
      <c r="F572" s="25"/>
      <c r="G572" s="26"/>
      <c r="H572" s="26"/>
      <c r="I572" s="26"/>
      <c r="J572" s="26"/>
      <c r="K572" s="18"/>
      <c r="L572" s="23"/>
    </row>
    <row r="573" spans="1:13" ht="18.2" customHeight="1" x14ac:dyDescent="0.25">
      <c r="A573" s="29"/>
      <c r="B573" s="29"/>
      <c r="C573" s="29"/>
      <c r="D573" s="29"/>
      <c r="E573" s="29"/>
      <c r="F573" s="8" t="s">
        <v>19</v>
      </c>
      <c r="G573" s="10">
        <f>SUM(H573:J573)</f>
        <v>0</v>
      </c>
      <c r="H573" s="10">
        <f t="shared" ref="H573:J574" si="110">SUM(H578,H583,H588)</f>
        <v>0</v>
      </c>
      <c r="I573" s="10">
        <f t="shared" si="110"/>
        <v>0</v>
      </c>
      <c r="J573" s="10">
        <f t="shared" si="110"/>
        <v>0</v>
      </c>
      <c r="K573" s="18"/>
      <c r="L573" s="23"/>
    </row>
    <row r="574" spans="1:13" ht="18.2" customHeight="1" x14ac:dyDescent="0.25">
      <c r="A574" s="29"/>
      <c r="B574" s="29"/>
      <c r="C574" s="29"/>
      <c r="D574" s="29"/>
      <c r="E574" s="29"/>
      <c r="F574" s="8" t="s">
        <v>20</v>
      </c>
      <c r="G574" s="10">
        <f>SUM(H574:J574)</f>
        <v>25765.256999999998</v>
      </c>
      <c r="H574" s="10">
        <f t="shared" si="110"/>
        <v>25252.528389999999</v>
      </c>
      <c r="I574" s="10">
        <f t="shared" si="110"/>
        <v>512.72861</v>
      </c>
      <c r="J574" s="10">
        <f t="shared" si="110"/>
        <v>0</v>
      </c>
      <c r="K574" s="18"/>
      <c r="L574" s="24"/>
    </row>
    <row r="575" spans="1:13" ht="18.2" customHeight="1" x14ac:dyDescent="0.25">
      <c r="A575" s="27">
        <v>1</v>
      </c>
      <c r="B575" s="28" t="s">
        <v>153</v>
      </c>
      <c r="C575" s="28" t="s">
        <v>154</v>
      </c>
      <c r="D575" s="28" t="s">
        <v>24</v>
      </c>
      <c r="E575" s="28" t="s">
        <v>155</v>
      </c>
      <c r="F575" s="25" t="s">
        <v>18</v>
      </c>
      <c r="G575" s="26">
        <f>SUM(G578:G579)</f>
        <v>6565.2570000000005</v>
      </c>
      <c r="H575" s="26">
        <f>SUM(H578:H579)</f>
        <v>6434.6083900000003</v>
      </c>
      <c r="I575" s="26">
        <f>SUM(I578:I579)</f>
        <v>130.64860999999999</v>
      </c>
      <c r="J575" s="26">
        <f>SUM(J578:J579)</f>
        <v>0</v>
      </c>
      <c r="K575" s="18">
        <f t="shared" ref="K575" si="111">H579/M579</f>
        <v>804326.04875000007</v>
      </c>
      <c r="L575" s="22">
        <v>167</v>
      </c>
    </row>
    <row r="576" spans="1:13" ht="18.2" customHeight="1" x14ac:dyDescent="0.25">
      <c r="A576" s="27"/>
      <c r="B576" s="28"/>
      <c r="C576" s="28"/>
      <c r="D576" s="28"/>
      <c r="E576" s="28"/>
      <c r="F576" s="25"/>
      <c r="G576" s="26"/>
      <c r="H576" s="26"/>
      <c r="I576" s="26"/>
      <c r="J576" s="26"/>
      <c r="K576" s="18"/>
      <c r="L576" s="23"/>
    </row>
    <row r="577" spans="1:13" ht="18.2" customHeight="1" x14ac:dyDescent="0.25">
      <c r="A577" s="27"/>
      <c r="B577" s="28"/>
      <c r="C577" s="28"/>
      <c r="D577" s="28"/>
      <c r="E577" s="28"/>
      <c r="F577" s="25"/>
      <c r="G577" s="26"/>
      <c r="H577" s="26"/>
      <c r="I577" s="26"/>
      <c r="J577" s="26"/>
      <c r="K577" s="18"/>
      <c r="L577" s="23"/>
    </row>
    <row r="578" spans="1:13" ht="18.2" customHeight="1" x14ac:dyDescent="0.25">
      <c r="A578" s="27"/>
      <c r="B578" s="28"/>
      <c r="C578" s="28"/>
      <c r="D578" s="28"/>
      <c r="E578" s="28"/>
      <c r="F578" s="8" t="s">
        <v>19</v>
      </c>
      <c r="G578" s="10">
        <f>SUM(H578:J578)</f>
        <v>0</v>
      </c>
      <c r="H578" s="10">
        <v>0</v>
      </c>
      <c r="I578" s="10">
        <v>0</v>
      </c>
      <c r="J578" s="10">
        <v>0</v>
      </c>
      <c r="K578" s="18"/>
      <c r="L578" s="23"/>
    </row>
    <row r="579" spans="1:13" ht="18.2" customHeight="1" x14ac:dyDescent="0.25">
      <c r="A579" s="27"/>
      <c r="B579" s="28"/>
      <c r="C579" s="28"/>
      <c r="D579" s="28"/>
      <c r="E579" s="28"/>
      <c r="F579" s="8" t="s">
        <v>20</v>
      </c>
      <c r="G579" s="10">
        <f>SUM(H579:J579)</f>
        <v>6565.2570000000005</v>
      </c>
      <c r="H579" s="10">
        <v>6434.6083900000003</v>
      </c>
      <c r="I579" s="10">
        <v>130.64860999999999</v>
      </c>
      <c r="J579" s="10">
        <v>0</v>
      </c>
      <c r="K579" s="18"/>
      <c r="L579" s="24"/>
      <c r="M579" s="1">
        <v>8.0000000000000002E-3</v>
      </c>
    </row>
    <row r="580" spans="1:13" ht="18.2" customHeight="1" x14ac:dyDescent="0.25">
      <c r="A580" s="27">
        <v>2</v>
      </c>
      <c r="B580" s="28" t="s">
        <v>153</v>
      </c>
      <c r="C580" s="28" t="s">
        <v>156</v>
      </c>
      <c r="D580" s="28" t="s">
        <v>24</v>
      </c>
      <c r="E580" s="28" t="s">
        <v>155</v>
      </c>
      <c r="F580" s="25" t="s">
        <v>18</v>
      </c>
      <c r="G580" s="26">
        <f>SUM(G583:G584)</f>
        <v>9600</v>
      </c>
      <c r="H580" s="26">
        <f>SUM(H583:H584)</f>
        <v>9408.9599999999991</v>
      </c>
      <c r="I580" s="26">
        <f>SUM(I583:I584)</f>
        <v>191.04</v>
      </c>
      <c r="J580" s="26">
        <f>SUM(J583:J584)</f>
        <v>0</v>
      </c>
      <c r="K580" s="18">
        <f t="shared" ref="K580" si="112">H584/M584</f>
        <v>348480</v>
      </c>
      <c r="L580" s="22">
        <v>121</v>
      </c>
    </row>
    <row r="581" spans="1:13" ht="18.2" customHeight="1" x14ac:dyDescent="0.25">
      <c r="A581" s="27"/>
      <c r="B581" s="28"/>
      <c r="C581" s="28"/>
      <c r="D581" s="28"/>
      <c r="E581" s="28"/>
      <c r="F581" s="25"/>
      <c r="G581" s="26"/>
      <c r="H581" s="26"/>
      <c r="I581" s="26"/>
      <c r="J581" s="26"/>
      <c r="K581" s="18"/>
      <c r="L581" s="23"/>
    </row>
    <row r="582" spans="1:13" ht="18.2" customHeight="1" x14ac:dyDescent="0.25">
      <c r="A582" s="27"/>
      <c r="B582" s="28"/>
      <c r="C582" s="28"/>
      <c r="D582" s="28"/>
      <c r="E582" s="28"/>
      <c r="F582" s="25"/>
      <c r="G582" s="26"/>
      <c r="H582" s="26"/>
      <c r="I582" s="26"/>
      <c r="J582" s="26"/>
      <c r="K582" s="18"/>
      <c r="L582" s="23"/>
    </row>
    <row r="583" spans="1:13" ht="18.2" customHeight="1" x14ac:dyDescent="0.25">
      <c r="A583" s="27"/>
      <c r="B583" s="28"/>
      <c r="C583" s="28"/>
      <c r="D583" s="28"/>
      <c r="E583" s="28"/>
      <c r="F583" s="8" t="s">
        <v>19</v>
      </c>
      <c r="G583" s="10">
        <f>SUM(H583:J583)</f>
        <v>0</v>
      </c>
      <c r="H583" s="10">
        <v>0</v>
      </c>
      <c r="I583" s="10">
        <v>0</v>
      </c>
      <c r="J583" s="10">
        <v>0</v>
      </c>
      <c r="K583" s="18"/>
      <c r="L583" s="23"/>
    </row>
    <row r="584" spans="1:13" ht="18.2" customHeight="1" x14ac:dyDescent="0.25">
      <c r="A584" s="27"/>
      <c r="B584" s="28"/>
      <c r="C584" s="28"/>
      <c r="D584" s="28"/>
      <c r="E584" s="28"/>
      <c r="F584" s="8" t="s">
        <v>20</v>
      </c>
      <c r="G584" s="10">
        <f>SUM(H584:J584)</f>
        <v>9600</v>
      </c>
      <c r="H584" s="10">
        <v>9408.9599999999991</v>
      </c>
      <c r="I584" s="10">
        <v>191.04</v>
      </c>
      <c r="J584" s="10">
        <v>0</v>
      </c>
      <c r="K584" s="18"/>
      <c r="L584" s="24"/>
      <c r="M584" s="1">
        <v>2.7E-2</v>
      </c>
    </row>
    <row r="585" spans="1:13" ht="18.2" customHeight="1" x14ac:dyDescent="0.25">
      <c r="A585" s="27">
        <v>3</v>
      </c>
      <c r="B585" s="28" t="s">
        <v>153</v>
      </c>
      <c r="C585" s="28" t="s">
        <v>157</v>
      </c>
      <c r="D585" s="28" t="s">
        <v>24</v>
      </c>
      <c r="E585" s="28" t="s">
        <v>155</v>
      </c>
      <c r="F585" s="25" t="s">
        <v>18</v>
      </c>
      <c r="G585" s="26">
        <f>SUM(G588:G589)</f>
        <v>9600</v>
      </c>
      <c r="H585" s="26">
        <f>SUM(H588:H589)</f>
        <v>9408.9599999999991</v>
      </c>
      <c r="I585" s="26">
        <f>SUM(I588:I589)</f>
        <v>191.04</v>
      </c>
      <c r="J585" s="26">
        <f>SUM(J588:J589)</f>
        <v>0</v>
      </c>
      <c r="K585" s="18">
        <f t="shared" ref="K585" si="113">H589/M589</f>
        <v>336034.28571428568</v>
      </c>
      <c r="L585" s="22">
        <v>117</v>
      </c>
    </row>
    <row r="586" spans="1:13" ht="18.2" customHeight="1" x14ac:dyDescent="0.25">
      <c r="A586" s="27"/>
      <c r="B586" s="28"/>
      <c r="C586" s="28"/>
      <c r="D586" s="28"/>
      <c r="E586" s="28"/>
      <c r="F586" s="25"/>
      <c r="G586" s="26"/>
      <c r="H586" s="26"/>
      <c r="I586" s="26"/>
      <c r="J586" s="26"/>
      <c r="K586" s="18"/>
      <c r="L586" s="23"/>
    </row>
    <row r="587" spans="1:13" ht="18.2" customHeight="1" x14ac:dyDescent="0.25">
      <c r="A587" s="27"/>
      <c r="B587" s="28"/>
      <c r="C587" s="28"/>
      <c r="D587" s="28"/>
      <c r="E587" s="28"/>
      <c r="F587" s="25"/>
      <c r="G587" s="26"/>
      <c r="H587" s="26"/>
      <c r="I587" s="26"/>
      <c r="J587" s="26"/>
      <c r="K587" s="18"/>
      <c r="L587" s="23"/>
    </row>
    <row r="588" spans="1:13" ht="18.2" customHeight="1" x14ac:dyDescent="0.25">
      <c r="A588" s="27"/>
      <c r="B588" s="28"/>
      <c r="C588" s="28"/>
      <c r="D588" s="28"/>
      <c r="E588" s="28"/>
      <c r="F588" s="8" t="s">
        <v>19</v>
      </c>
      <c r="G588" s="10">
        <f>SUM(H588:J588)</f>
        <v>0</v>
      </c>
      <c r="H588" s="10">
        <v>0</v>
      </c>
      <c r="I588" s="10">
        <v>0</v>
      </c>
      <c r="J588" s="10">
        <v>0</v>
      </c>
      <c r="K588" s="18"/>
      <c r="L588" s="23"/>
    </row>
    <row r="589" spans="1:13" ht="18.2" customHeight="1" x14ac:dyDescent="0.25">
      <c r="A589" s="27"/>
      <c r="B589" s="28"/>
      <c r="C589" s="28"/>
      <c r="D589" s="28"/>
      <c r="E589" s="28"/>
      <c r="F589" s="8" t="s">
        <v>20</v>
      </c>
      <c r="G589" s="10">
        <f>SUM(H589:J589)</f>
        <v>9600</v>
      </c>
      <c r="H589" s="10">
        <v>9408.9599999999991</v>
      </c>
      <c r="I589" s="10">
        <v>191.04</v>
      </c>
      <c r="J589" s="10">
        <v>0</v>
      </c>
      <c r="K589" s="18"/>
      <c r="L589" s="24"/>
      <c r="M589" s="1">
        <v>2.8000000000000001E-2</v>
      </c>
    </row>
    <row r="590" spans="1:13" ht="18.2" customHeight="1" x14ac:dyDescent="0.25">
      <c r="A590" s="29" t="s">
        <v>158</v>
      </c>
      <c r="B590" s="29"/>
      <c r="C590" s="29"/>
      <c r="D590" s="29"/>
      <c r="E590" s="29"/>
      <c r="F590" s="25" t="s">
        <v>18</v>
      </c>
      <c r="G590" s="26">
        <f>SUM(G593:G594)</f>
        <v>9062.4410000000007</v>
      </c>
      <c r="H590" s="26">
        <f>SUM(H595,H600,H605)</f>
        <v>8882.0984200000003</v>
      </c>
      <c r="I590" s="26">
        <f>SUM(I595,I600,I605)</f>
        <v>180.34258</v>
      </c>
      <c r="J590" s="26">
        <f>SUM(J595,J600,J605)</f>
        <v>0</v>
      </c>
      <c r="K590" s="18"/>
      <c r="L590" s="22"/>
    </row>
    <row r="591" spans="1:13" ht="18.2" customHeight="1" x14ac:dyDescent="0.25">
      <c r="A591" s="29"/>
      <c r="B591" s="29"/>
      <c r="C591" s="29"/>
      <c r="D591" s="29"/>
      <c r="E591" s="29"/>
      <c r="F591" s="25"/>
      <c r="G591" s="26"/>
      <c r="H591" s="26"/>
      <c r="I591" s="26"/>
      <c r="J591" s="26"/>
      <c r="K591" s="18"/>
      <c r="L591" s="23"/>
    </row>
    <row r="592" spans="1:13" ht="18.2" customHeight="1" x14ac:dyDescent="0.25">
      <c r="A592" s="29"/>
      <c r="B592" s="29"/>
      <c r="C592" s="29"/>
      <c r="D592" s="29"/>
      <c r="E592" s="29"/>
      <c r="F592" s="25"/>
      <c r="G592" s="26"/>
      <c r="H592" s="26"/>
      <c r="I592" s="26"/>
      <c r="J592" s="26"/>
      <c r="K592" s="18"/>
      <c r="L592" s="23"/>
    </row>
    <row r="593" spans="1:13" ht="18.2" customHeight="1" x14ac:dyDescent="0.25">
      <c r="A593" s="29"/>
      <c r="B593" s="29"/>
      <c r="C593" s="29"/>
      <c r="D593" s="29"/>
      <c r="E593" s="29"/>
      <c r="F593" s="8" t="s">
        <v>19</v>
      </c>
      <c r="G593" s="10">
        <f>SUM(H593:J593)</f>
        <v>0</v>
      </c>
      <c r="H593" s="10">
        <f t="shared" ref="H593:J594" si="114">SUM(H598,H603,H608)</f>
        <v>0</v>
      </c>
      <c r="I593" s="10">
        <f t="shared" si="114"/>
        <v>0</v>
      </c>
      <c r="J593" s="10">
        <f t="shared" si="114"/>
        <v>0</v>
      </c>
      <c r="K593" s="18"/>
      <c r="L593" s="23"/>
    </row>
    <row r="594" spans="1:13" ht="18.2" customHeight="1" x14ac:dyDescent="0.25">
      <c r="A594" s="29"/>
      <c r="B594" s="29"/>
      <c r="C594" s="29"/>
      <c r="D594" s="29"/>
      <c r="E594" s="29"/>
      <c r="F594" s="8" t="s">
        <v>20</v>
      </c>
      <c r="G594" s="10">
        <f>SUM(H594:J594)</f>
        <v>9062.4410000000007</v>
      </c>
      <c r="H594" s="10">
        <f t="shared" si="114"/>
        <v>8882.0984200000003</v>
      </c>
      <c r="I594" s="10">
        <f t="shared" si="114"/>
        <v>180.34258</v>
      </c>
      <c r="J594" s="10">
        <f t="shared" si="114"/>
        <v>0</v>
      </c>
      <c r="K594" s="18"/>
      <c r="L594" s="24"/>
    </row>
    <row r="595" spans="1:13" ht="18.2" customHeight="1" x14ac:dyDescent="0.25">
      <c r="A595" s="27">
        <v>1</v>
      </c>
      <c r="B595" s="28" t="s">
        <v>159</v>
      </c>
      <c r="C595" s="28" t="s">
        <v>160</v>
      </c>
      <c r="D595" s="28" t="s">
        <v>24</v>
      </c>
      <c r="E595" s="28" t="s">
        <v>25</v>
      </c>
      <c r="F595" s="25" t="s">
        <v>18</v>
      </c>
      <c r="G595" s="26">
        <f>SUM(G598:G599)</f>
        <v>2300</v>
      </c>
      <c r="H595" s="26">
        <f>SUM(H598:H599)</f>
        <v>2254.23</v>
      </c>
      <c r="I595" s="26">
        <f>SUM(I598:I599)</f>
        <v>45.77</v>
      </c>
      <c r="J595" s="26">
        <f>SUM(J598:J599)</f>
        <v>0</v>
      </c>
      <c r="K595" s="18">
        <f t="shared" ref="K595" si="115">H599/M599</f>
        <v>173402.30769230769</v>
      </c>
      <c r="L595" s="22">
        <v>64</v>
      </c>
    </row>
    <row r="596" spans="1:13" ht="18.2" customHeight="1" x14ac:dyDescent="0.25">
      <c r="A596" s="27"/>
      <c r="B596" s="28"/>
      <c r="C596" s="28"/>
      <c r="D596" s="28"/>
      <c r="E596" s="28"/>
      <c r="F596" s="25"/>
      <c r="G596" s="26"/>
      <c r="H596" s="26"/>
      <c r="I596" s="26"/>
      <c r="J596" s="26"/>
      <c r="K596" s="18"/>
      <c r="L596" s="23"/>
    </row>
    <row r="597" spans="1:13" ht="18.2" customHeight="1" x14ac:dyDescent="0.25">
      <c r="A597" s="27"/>
      <c r="B597" s="28"/>
      <c r="C597" s="28"/>
      <c r="D597" s="28"/>
      <c r="E597" s="28"/>
      <c r="F597" s="25"/>
      <c r="G597" s="26"/>
      <c r="H597" s="26"/>
      <c r="I597" s="26"/>
      <c r="J597" s="26"/>
      <c r="K597" s="18"/>
      <c r="L597" s="23"/>
    </row>
    <row r="598" spans="1:13" ht="18.2" customHeight="1" x14ac:dyDescent="0.25">
      <c r="A598" s="27"/>
      <c r="B598" s="28"/>
      <c r="C598" s="28"/>
      <c r="D598" s="28"/>
      <c r="E598" s="28"/>
      <c r="F598" s="8" t="s">
        <v>19</v>
      </c>
      <c r="G598" s="10">
        <f>SUM(H598:J598)</f>
        <v>0</v>
      </c>
      <c r="H598" s="10">
        <v>0</v>
      </c>
      <c r="I598" s="10">
        <v>0</v>
      </c>
      <c r="J598" s="10">
        <v>0</v>
      </c>
      <c r="K598" s="18"/>
      <c r="L598" s="23"/>
    </row>
    <row r="599" spans="1:13" ht="18.2" customHeight="1" x14ac:dyDescent="0.25">
      <c r="A599" s="27"/>
      <c r="B599" s="28"/>
      <c r="C599" s="28"/>
      <c r="D599" s="28"/>
      <c r="E599" s="28"/>
      <c r="F599" s="8" t="s">
        <v>20</v>
      </c>
      <c r="G599" s="10">
        <f>SUM(H599:J599)</f>
        <v>2300</v>
      </c>
      <c r="H599" s="10">
        <v>2254.23</v>
      </c>
      <c r="I599" s="10">
        <v>45.77</v>
      </c>
      <c r="J599" s="10">
        <v>0</v>
      </c>
      <c r="K599" s="18"/>
      <c r="L599" s="24"/>
      <c r="M599" s="1">
        <v>1.2999999999999999E-2</v>
      </c>
    </row>
    <row r="600" spans="1:13" ht="18.2" customHeight="1" x14ac:dyDescent="0.25">
      <c r="A600" s="27">
        <v>2</v>
      </c>
      <c r="B600" s="28" t="s">
        <v>159</v>
      </c>
      <c r="C600" s="28" t="s">
        <v>161</v>
      </c>
      <c r="D600" s="28" t="s">
        <v>24</v>
      </c>
      <c r="E600" s="28" t="s">
        <v>25</v>
      </c>
      <c r="F600" s="25" t="s">
        <v>18</v>
      </c>
      <c r="G600" s="26">
        <f>SUM(G603:G604)</f>
        <v>2000</v>
      </c>
      <c r="H600" s="26">
        <f>SUM(H603:H604)</f>
        <v>1960.2</v>
      </c>
      <c r="I600" s="26">
        <f>SUM(I603:I604)</f>
        <v>39.799999999999997</v>
      </c>
      <c r="J600" s="26">
        <f>SUM(J603:J604)</f>
        <v>0</v>
      </c>
      <c r="K600" s="18">
        <f t="shared" ref="K600" si="116">H604/M604</f>
        <v>163350</v>
      </c>
      <c r="L600" s="22">
        <v>58</v>
      </c>
    </row>
    <row r="601" spans="1:13" ht="18.2" customHeight="1" x14ac:dyDescent="0.25">
      <c r="A601" s="27"/>
      <c r="B601" s="28"/>
      <c r="C601" s="28"/>
      <c r="D601" s="28"/>
      <c r="E601" s="28"/>
      <c r="F601" s="25"/>
      <c r="G601" s="26"/>
      <c r="H601" s="26"/>
      <c r="I601" s="26"/>
      <c r="J601" s="26"/>
      <c r="K601" s="18"/>
      <c r="L601" s="23"/>
    </row>
    <row r="602" spans="1:13" ht="18.2" customHeight="1" x14ac:dyDescent="0.25">
      <c r="A602" s="27"/>
      <c r="B602" s="28"/>
      <c r="C602" s="28"/>
      <c r="D602" s="28"/>
      <c r="E602" s="28"/>
      <c r="F602" s="25"/>
      <c r="G602" s="26"/>
      <c r="H602" s="26"/>
      <c r="I602" s="26"/>
      <c r="J602" s="26"/>
      <c r="K602" s="18"/>
      <c r="L602" s="23"/>
    </row>
    <row r="603" spans="1:13" ht="18.2" customHeight="1" x14ac:dyDescent="0.25">
      <c r="A603" s="27"/>
      <c r="B603" s="28"/>
      <c r="C603" s="28"/>
      <c r="D603" s="28"/>
      <c r="E603" s="28"/>
      <c r="F603" s="8" t="s">
        <v>19</v>
      </c>
      <c r="G603" s="10">
        <f>SUM(H603:J603)</f>
        <v>0</v>
      </c>
      <c r="H603" s="10">
        <v>0</v>
      </c>
      <c r="I603" s="10">
        <v>0</v>
      </c>
      <c r="J603" s="10">
        <v>0</v>
      </c>
      <c r="K603" s="18"/>
      <c r="L603" s="23"/>
    </row>
    <row r="604" spans="1:13" ht="18.2" customHeight="1" x14ac:dyDescent="0.25">
      <c r="A604" s="27"/>
      <c r="B604" s="28"/>
      <c r="C604" s="28"/>
      <c r="D604" s="28"/>
      <c r="E604" s="28"/>
      <c r="F604" s="8" t="s">
        <v>20</v>
      </c>
      <c r="G604" s="10">
        <f>SUM(H604:J604)</f>
        <v>2000</v>
      </c>
      <c r="H604" s="10">
        <v>1960.2</v>
      </c>
      <c r="I604" s="10">
        <v>39.799999999999997</v>
      </c>
      <c r="J604" s="10">
        <v>0</v>
      </c>
      <c r="K604" s="18"/>
      <c r="L604" s="24"/>
      <c r="M604" s="1">
        <v>1.2E-2</v>
      </c>
    </row>
    <row r="605" spans="1:13" ht="18.2" customHeight="1" x14ac:dyDescent="0.25">
      <c r="A605" s="27">
        <v>3</v>
      </c>
      <c r="B605" s="28" t="s">
        <v>159</v>
      </c>
      <c r="C605" s="28" t="s">
        <v>162</v>
      </c>
      <c r="D605" s="28" t="s">
        <v>24</v>
      </c>
      <c r="E605" s="28" t="s">
        <v>29</v>
      </c>
      <c r="F605" s="25" t="s">
        <v>18</v>
      </c>
      <c r="G605" s="26">
        <f>SUM(G608:G609)</f>
        <v>4762.4409999999998</v>
      </c>
      <c r="H605" s="26">
        <f>SUM(H608:H609)</f>
        <v>4667.66842</v>
      </c>
      <c r="I605" s="26">
        <f>SUM(I608:I609)</f>
        <v>94.772580000000005</v>
      </c>
      <c r="J605" s="26">
        <f>SUM(J608:J609)</f>
        <v>0</v>
      </c>
      <c r="K605" s="18">
        <f t="shared" ref="K605" si="117">H609/M609</f>
        <v>150569.94903225807</v>
      </c>
      <c r="L605" s="22">
        <v>53</v>
      </c>
    </row>
    <row r="606" spans="1:13" ht="18.2" customHeight="1" x14ac:dyDescent="0.25">
      <c r="A606" s="27"/>
      <c r="B606" s="28"/>
      <c r="C606" s="28"/>
      <c r="D606" s="28"/>
      <c r="E606" s="28"/>
      <c r="F606" s="25"/>
      <c r="G606" s="26"/>
      <c r="H606" s="26"/>
      <c r="I606" s="26"/>
      <c r="J606" s="26"/>
      <c r="K606" s="18"/>
      <c r="L606" s="23"/>
    </row>
    <row r="607" spans="1:13" ht="18.2" customHeight="1" x14ac:dyDescent="0.25">
      <c r="A607" s="27"/>
      <c r="B607" s="28"/>
      <c r="C607" s="28"/>
      <c r="D607" s="28"/>
      <c r="E607" s="28"/>
      <c r="F607" s="25"/>
      <c r="G607" s="26"/>
      <c r="H607" s="26"/>
      <c r="I607" s="26"/>
      <c r="J607" s="26"/>
      <c r="K607" s="18"/>
      <c r="L607" s="23"/>
    </row>
    <row r="608" spans="1:13" ht="18.2" customHeight="1" x14ac:dyDescent="0.25">
      <c r="A608" s="27"/>
      <c r="B608" s="28"/>
      <c r="C608" s="28"/>
      <c r="D608" s="28"/>
      <c r="E608" s="28"/>
      <c r="F608" s="8" t="s">
        <v>19</v>
      </c>
      <c r="G608" s="10">
        <f>SUM(H608:J608)</f>
        <v>0</v>
      </c>
      <c r="H608" s="10">
        <v>0</v>
      </c>
      <c r="I608" s="10">
        <v>0</v>
      </c>
      <c r="J608" s="10">
        <v>0</v>
      </c>
      <c r="K608" s="18"/>
      <c r="L608" s="23"/>
    </row>
    <row r="609" spans="1:13" ht="18.2" customHeight="1" x14ac:dyDescent="0.25">
      <c r="A609" s="27"/>
      <c r="B609" s="28"/>
      <c r="C609" s="28"/>
      <c r="D609" s="28"/>
      <c r="E609" s="28"/>
      <c r="F609" s="8" t="s">
        <v>20</v>
      </c>
      <c r="G609" s="10">
        <f>SUM(H609:J609)</f>
        <v>4762.4409999999998</v>
      </c>
      <c r="H609" s="10">
        <v>4667.66842</v>
      </c>
      <c r="I609" s="10">
        <v>94.772580000000005</v>
      </c>
      <c r="J609" s="10">
        <v>0</v>
      </c>
      <c r="K609" s="18"/>
      <c r="L609" s="24"/>
      <c r="M609" s="1">
        <v>3.1E-2</v>
      </c>
    </row>
    <row r="610" spans="1:13" ht="18.2" customHeight="1" x14ac:dyDescent="0.25">
      <c r="A610" s="29" t="s">
        <v>163</v>
      </c>
      <c r="B610" s="29"/>
      <c r="C610" s="29"/>
      <c r="D610" s="29"/>
      <c r="E610" s="29"/>
      <c r="F610" s="25" t="s">
        <v>18</v>
      </c>
      <c r="G610" s="26">
        <f>SUM(G613:G614)</f>
        <v>42480.516480000006</v>
      </c>
      <c r="H610" s="26">
        <f>SUM(H615,H620,H625,H630,H635,H640)</f>
        <v>41635.154210000008</v>
      </c>
      <c r="I610" s="26">
        <f>SUM(I615,I620,I625,I630,I635,I640)</f>
        <v>845.36227000000008</v>
      </c>
      <c r="J610" s="26">
        <f>SUM(J615,J620,J625,J630,J635,J640)</f>
        <v>0</v>
      </c>
      <c r="K610" s="18"/>
      <c r="L610" s="22"/>
    </row>
    <row r="611" spans="1:13" ht="18.2" customHeight="1" x14ac:dyDescent="0.25">
      <c r="A611" s="29"/>
      <c r="B611" s="29"/>
      <c r="C611" s="29"/>
      <c r="D611" s="29"/>
      <c r="E611" s="29"/>
      <c r="F611" s="25"/>
      <c r="G611" s="26"/>
      <c r="H611" s="26"/>
      <c r="I611" s="26"/>
      <c r="J611" s="26"/>
      <c r="K611" s="18"/>
      <c r="L611" s="23"/>
    </row>
    <row r="612" spans="1:13" ht="18.2" customHeight="1" x14ac:dyDescent="0.25">
      <c r="A612" s="29"/>
      <c r="B612" s="29"/>
      <c r="C612" s="29"/>
      <c r="D612" s="29"/>
      <c r="E612" s="29"/>
      <c r="F612" s="25"/>
      <c r="G612" s="26"/>
      <c r="H612" s="26"/>
      <c r="I612" s="26"/>
      <c r="J612" s="26"/>
      <c r="K612" s="18"/>
      <c r="L612" s="23"/>
    </row>
    <row r="613" spans="1:13" ht="18.2" customHeight="1" x14ac:dyDescent="0.25">
      <c r="A613" s="29"/>
      <c r="B613" s="29"/>
      <c r="C613" s="29"/>
      <c r="D613" s="29"/>
      <c r="E613" s="29"/>
      <c r="F613" s="8" t="s">
        <v>19</v>
      </c>
      <c r="G613" s="10">
        <f>SUM(H613:J613)</f>
        <v>0</v>
      </c>
      <c r="H613" s="10">
        <f t="shared" ref="H613:J614" si="118">SUM(H618,H623,H628,H633,H638,H643)</f>
        <v>0</v>
      </c>
      <c r="I613" s="10">
        <f t="shared" si="118"/>
        <v>0</v>
      </c>
      <c r="J613" s="10">
        <f t="shared" si="118"/>
        <v>0</v>
      </c>
      <c r="K613" s="18"/>
      <c r="L613" s="23"/>
    </row>
    <row r="614" spans="1:13" ht="18.2" customHeight="1" x14ac:dyDescent="0.25">
      <c r="A614" s="29"/>
      <c r="B614" s="29"/>
      <c r="C614" s="29"/>
      <c r="D614" s="29"/>
      <c r="E614" s="29"/>
      <c r="F614" s="8" t="s">
        <v>20</v>
      </c>
      <c r="G614" s="10">
        <f>SUM(H614:J614)</f>
        <v>42480.516480000006</v>
      </c>
      <c r="H614" s="10">
        <f t="shared" si="118"/>
        <v>41635.154210000008</v>
      </c>
      <c r="I614" s="10">
        <f t="shared" si="118"/>
        <v>845.36227000000008</v>
      </c>
      <c r="J614" s="10">
        <f t="shared" si="118"/>
        <v>0</v>
      </c>
      <c r="K614" s="18"/>
      <c r="L614" s="24"/>
    </row>
    <row r="615" spans="1:13" ht="18.2" customHeight="1" x14ac:dyDescent="0.25">
      <c r="A615" s="27">
        <v>1</v>
      </c>
      <c r="B615" s="28" t="s">
        <v>164</v>
      </c>
      <c r="C615" s="28" t="s">
        <v>165</v>
      </c>
      <c r="D615" s="28" t="s">
        <v>24</v>
      </c>
      <c r="E615" s="28" t="s">
        <v>29</v>
      </c>
      <c r="F615" s="25" t="s">
        <v>18</v>
      </c>
      <c r="G615" s="26">
        <f>SUM(G618:G619)</f>
        <v>7700</v>
      </c>
      <c r="H615" s="26">
        <f>SUM(H618:H619)</f>
        <v>7546.77</v>
      </c>
      <c r="I615" s="26">
        <f>SUM(I618:I619)</f>
        <v>153.22999999999999</v>
      </c>
      <c r="J615" s="26">
        <f>SUM(J618:J619)</f>
        <v>0</v>
      </c>
      <c r="K615" s="18">
        <f t="shared" ref="K615" si="119">H619/M619</f>
        <v>377338.5</v>
      </c>
      <c r="L615" s="22">
        <v>130</v>
      </c>
    </row>
    <row r="616" spans="1:13" ht="18.2" customHeight="1" x14ac:dyDescent="0.25">
      <c r="A616" s="27"/>
      <c r="B616" s="28"/>
      <c r="C616" s="28"/>
      <c r="D616" s="28"/>
      <c r="E616" s="28"/>
      <c r="F616" s="25"/>
      <c r="G616" s="26"/>
      <c r="H616" s="26"/>
      <c r="I616" s="26"/>
      <c r="J616" s="26"/>
      <c r="K616" s="18"/>
      <c r="L616" s="23"/>
    </row>
    <row r="617" spans="1:13" ht="18.2" customHeight="1" x14ac:dyDescent="0.25">
      <c r="A617" s="27"/>
      <c r="B617" s="28"/>
      <c r="C617" s="28"/>
      <c r="D617" s="28"/>
      <c r="E617" s="28"/>
      <c r="F617" s="25"/>
      <c r="G617" s="26"/>
      <c r="H617" s="26"/>
      <c r="I617" s="26"/>
      <c r="J617" s="26"/>
      <c r="K617" s="18"/>
      <c r="L617" s="23"/>
    </row>
    <row r="618" spans="1:13" ht="18.2" customHeight="1" x14ac:dyDescent="0.25">
      <c r="A618" s="27"/>
      <c r="B618" s="28"/>
      <c r="C618" s="28"/>
      <c r="D618" s="28"/>
      <c r="E618" s="28"/>
      <c r="F618" s="8" t="s">
        <v>19</v>
      </c>
      <c r="G618" s="10">
        <f>SUM(H618:J618)</f>
        <v>0</v>
      </c>
      <c r="H618" s="10">
        <v>0</v>
      </c>
      <c r="I618" s="10">
        <v>0</v>
      </c>
      <c r="J618" s="10">
        <v>0</v>
      </c>
      <c r="K618" s="18"/>
      <c r="L618" s="23"/>
    </row>
    <row r="619" spans="1:13" ht="18.2" customHeight="1" x14ac:dyDescent="0.25">
      <c r="A619" s="27"/>
      <c r="B619" s="28"/>
      <c r="C619" s="28"/>
      <c r="D619" s="28"/>
      <c r="E619" s="28"/>
      <c r="F619" s="8" t="s">
        <v>20</v>
      </c>
      <c r="G619" s="10">
        <f>SUM(H619:J619)</f>
        <v>7700</v>
      </c>
      <c r="H619" s="10">
        <v>7546.77</v>
      </c>
      <c r="I619" s="10">
        <v>153.22999999999999</v>
      </c>
      <c r="J619" s="10">
        <v>0</v>
      </c>
      <c r="K619" s="18"/>
      <c r="L619" s="24"/>
      <c r="M619" s="1">
        <v>0.02</v>
      </c>
    </row>
    <row r="620" spans="1:13" ht="18.2" customHeight="1" x14ac:dyDescent="0.25">
      <c r="A620" s="27">
        <v>2</v>
      </c>
      <c r="B620" s="28" t="s">
        <v>164</v>
      </c>
      <c r="C620" s="28" t="s">
        <v>166</v>
      </c>
      <c r="D620" s="28" t="s">
        <v>24</v>
      </c>
      <c r="E620" s="28" t="s">
        <v>29</v>
      </c>
      <c r="F620" s="25" t="s">
        <v>18</v>
      </c>
      <c r="G620" s="26">
        <f>SUM(G623:G624)</f>
        <v>7900</v>
      </c>
      <c r="H620" s="26">
        <f>SUM(H623:H624)</f>
        <v>7742.79</v>
      </c>
      <c r="I620" s="26">
        <f>SUM(I623:I624)</f>
        <v>157.21</v>
      </c>
      <c r="J620" s="26">
        <f>SUM(J623:J624)</f>
        <v>0</v>
      </c>
      <c r="K620" s="18">
        <f t="shared" ref="K620" si="120">H624/M624</f>
        <v>101878.81578947368</v>
      </c>
      <c r="L620" s="22">
        <v>33</v>
      </c>
    </row>
    <row r="621" spans="1:13" ht="18.2" customHeight="1" x14ac:dyDescent="0.25">
      <c r="A621" s="27"/>
      <c r="B621" s="28"/>
      <c r="C621" s="28"/>
      <c r="D621" s="28"/>
      <c r="E621" s="28"/>
      <c r="F621" s="25"/>
      <c r="G621" s="26"/>
      <c r="H621" s="26"/>
      <c r="I621" s="26"/>
      <c r="J621" s="26"/>
      <c r="K621" s="18"/>
      <c r="L621" s="23"/>
    </row>
    <row r="622" spans="1:13" ht="18.2" customHeight="1" x14ac:dyDescent="0.25">
      <c r="A622" s="27"/>
      <c r="B622" s="28"/>
      <c r="C622" s="28"/>
      <c r="D622" s="28"/>
      <c r="E622" s="28"/>
      <c r="F622" s="25"/>
      <c r="G622" s="26"/>
      <c r="H622" s="26"/>
      <c r="I622" s="26"/>
      <c r="J622" s="26"/>
      <c r="K622" s="18"/>
      <c r="L622" s="23"/>
    </row>
    <row r="623" spans="1:13" ht="18.2" customHeight="1" x14ac:dyDescent="0.25">
      <c r="A623" s="27"/>
      <c r="B623" s="28"/>
      <c r="C623" s="28"/>
      <c r="D623" s="28"/>
      <c r="E623" s="28"/>
      <c r="F623" s="8" t="s">
        <v>19</v>
      </c>
      <c r="G623" s="10">
        <f>SUM(H623:J623)</f>
        <v>0</v>
      </c>
      <c r="H623" s="10">
        <v>0</v>
      </c>
      <c r="I623" s="10">
        <v>0</v>
      </c>
      <c r="J623" s="10">
        <v>0</v>
      </c>
      <c r="K623" s="18"/>
      <c r="L623" s="23"/>
    </row>
    <row r="624" spans="1:13" ht="18.2" customHeight="1" x14ac:dyDescent="0.25">
      <c r="A624" s="27"/>
      <c r="B624" s="28"/>
      <c r="C624" s="28"/>
      <c r="D624" s="28"/>
      <c r="E624" s="28"/>
      <c r="F624" s="8" t="s">
        <v>20</v>
      </c>
      <c r="G624" s="10">
        <f>SUM(H624:J624)</f>
        <v>7900</v>
      </c>
      <c r="H624" s="10">
        <v>7742.79</v>
      </c>
      <c r="I624" s="10">
        <v>157.21</v>
      </c>
      <c r="J624" s="10">
        <v>0</v>
      </c>
      <c r="K624" s="18"/>
      <c r="L624" s="24"/>
      <c r="M624" s="1">
        <v>7.5999999999999998E-2</v>
      </c>
    </row>
    <row r="625" spans="1:13" ht="18.2" customHeight="1" x14ac:dyDescent="0.25">
      <c r="A625" s="27">
        <v>3</v>
      </c>
      <c r="B625" s="28" t="s">
        <v>164</v>
      </c>
      <c r="C625" s="28" t="s">
        <v>167</v>
      </c>
      <c r="D625" s="28" t="s">
        <v>24</v>
      </c>
      <c r="E625" s="28" t="s">
        <v>29</v>
      </c>
      <c r="F625" s="25" t="s">
        <v>18</v>
      </c>
      <c r="G625" s="26">
        <f>SUM(G628:G629)</f>
        <v>7000</v>
      </c>
      <c r="H625" s="26">
        <f>SUM(H628:H629)</f>
        <v>6860.7</v>
      </c>
      <c r="I625" s="26">
        <f>SUM(I628:I629)</f>
        <v>139.30000000000001</v>
      </c>
      <c r="J625" s="26">
        <f>SUM(J628:J629)</f>
        <v>0</v>
      </c>
      <c r="K625" s="18">
        <f t="shared" ref="K625" si="121">H629/M629</f>
        <v>90272.368421052626</v>
      </c>
      <c r="L625" s="22">
        <v>29</v>
      </c>
    </row>
    <row r="626" spans="1:13" ht="18.2" customHeight="1" x14ac:dyDescent="0.25">
      <c r="A626" s="27"/>
      <c r="B626" s="28"/>
      <c r="C626" s="28"/>
      <c r="D626" s="28"/>
      <c r="E626" s="28"/>
      <c r="F626" s="25"/>
      <c r="G626" s="26"/>
      <c r="H626" s="26"/>
      <c r="I626" s="26"/>
      <c r="J626" s="26"/>
      <c r="K626" s="18"/>
      <c r="L626" s="23"/>
    </row>
    <row r="627" spans="1:13" ht="18.2" customHeight="1" x14ac:dyDescent="0.25">
      <c r="A627" s="27"/>
      <c r="B627" s="28"/>
      <c r="C627" s="28"/>
      <c r="D627" s="28"/>
      <c r="E627" s="28"/>
      <c r="F627" s="25"/>
      <c r="G627" s="26"/>
      <c r="H627" s="26"/>
      <c r="I627" s="26"/>
      <c r="J627" s="26"/>
      <c r="K627" s="18"/>
      <c r="L627" s="23"/>
    </row>
    <row r="628" spans="1:13" ht="18.2" customHeight="1" x14ac:dyDescent="0.25">
      <c r="A628" s="27"/>
      <c r="B628" s="28"/>
      <c r="C628" s="28"/>
      <c r="D628" s="28"/>
      <c r="E628" s="28"/>
      <c r="F628" s="8" t="s">
        <v>19</v>
      </c>
      <c r="G628" s="10">
        <f>SUM(H628:J628)</f>
        <v>0</v>
      </c>
      <c r="H628" s="10">
        <v>0</v>
      </c>
      <c r="I628" s="10">
        <v>0</v>
      </c>
      <c r="J628" s="10">
        <v>0</v>
      </c>
      <c r="K628" s="18"/>
      <c r="L628" s="23"/>
    </row>
    <row r="629" spans="1:13" ht="18.2" customHeight="1" x14ac:dyDescent="0.25">
      <c r="A629" s="27"/>
      <c r="B629" s="28"/>
      <c r="C629" s="28"/>
      <c r="D629" s="28"/>
      <c r="E629" s="28"/>
      <c r="F629" s="8" t="s">
        <v>20</v>
      </c>
      <c r="G629" s="10">
        <f>SUM(H629:J629)</f>
        <v>7000</v>
      </c>
      <c r="H629" s="10">
        <v>6860.7</v>
      </c>
      <c r="I629" s="10">
        <v>139.30000000000001</v>
      </c>
      <c r="J629" s="10">
        <v>0</v>
      </c>
      <c r="K629" s="18"/>
      <c r="L629" s="24"/>
      <c r="M629" s="1">
        <v>7.5999999999999998E-2</v>
      </c>
    </row>
    <row r="630" spans="1:13" ht="18.2" customHeight="1" x14ac:dyDescent="0.25">
      <c r="A630" s="27">
        <v>4</v>
      </c>
      <c r="B630" s="28" t="s">
        <v>164</v>
      </c>
      <c r="C630" s="28" t="s">
        <v>168</v>
      </c>
      <c r="D630" s="28" t="s">
        <v>24</v>
      </c>
      <c r="E630" s="28" t="s">
        <v>29</v>
      </c>
      <c r="F630" s="25" t="s">
        <v>18</v>
      </c>
      <c r="G630" s="26">
        <f>SUM(G633:G634)</f>
        <v>3800</v>
      </c>
      <c r="H630" s="26">
        <f>SUM(H633:H634)</f>
        <v>3724.38</v>
      </c>
      <c r="I630" s="26">
        <f>SUM(I633:I634)</f>
        <v>75.62</v>
      </c>
      <c r="J630" s="26">
        <f>SUM(J633:J634)</f>
        <v>0</v>
      </c>
      <c r="K630" s="18">
        <f t="shared" ref="K630" si="122">H634/M634</f>
        <v>338580.00000000006</v>
      </c>
      <c r="L630" s="22">
        <v>118</v>
      </c>
    </row>
    <row r="631" spans="1:13" ht="18.2" customHeight="1" x14ac:dyDescent="0.25">
      <c r="A631" s="27"/>
      <c r="B631" s="28"/>
      <c r="C631" s="28"/>
      <c r="D631" s="28"/>
      <c r="E631" s="28"/>
      <c r="F631" s="25"/>
      <c r="G631" s="26"/>
      <c r="H631" s="26"/>
      <c r="I631" s="26"/>
      <c r="J631" s="26"/>
      <c r="K631" s="18"/>
      <c r="L631" s="23"/>
    </row>
    <row r="632" spans="1:13" ht="18.2" customHeight="1" x14ac:dyDescent="0.25">
      <c r="A632" s="27"/>
      <c r="B632" s="28"/>
      <c r="C632" s="28"/>
      <c r="D632" s="28"/>
      <c r="E632" s="28"/>
      <c r="F632" s="25"/>
      <c r="G632" s="26"/>
      <c r="H632" s="26"/>
      <c r="I632" s="26"/>
      <c r="J632" s="26"/>
      <c r="K632" s="18"/>
      <c r="L632" s="23"/>
    </row>
    <row r="633" spans="1:13" ht="18.2" customHeight="1" x14ac:dyDescent="0.25">
      <c r="A633" s="27"/>
      <c r="B633" s="28"/>
      <c r="C633" s="28"/>
      <c r="D633" s="28"/>
      <c r="E633" s="28"/>
      <c r="F633" s="8" t="s">
        <v>19</v>
      </c>
      <c r="G633" s="10">
        <f>SUM(H633:J633)</f>
        <v>0</v>
      </c>
      <c r="H633" s="10">
        <v>0</v>
      </c>
      <c r="I633" s="10">
        <v>0</v>
      </c>
      <c r="J633" s="10">
        <v>0</v>
      </c>
      <c r="K633" s="18"/>
      <c r="L633" s="23"/>
    </row>
    <row r="634" spans="1:13" ht="18.2" customHeight="1" x14ac:dyDescent="0.25">
      <c r="A634" s="27"/>
      <c r="B634" s="28"/>
      <c r="C634" s="28"/>
      <c r="D634" s="28"/>
      <c r="E634" s="28"/>
      <c r="F634" s="8" t="s">
        <v>20</v>
      </c>
      <c r="G634" s="10">
        <f>SUM(H634:J634)</f>
        <v>3800</v>
      </c>
      <c r="H634" s="10">
        <v>3724.38</v>
      </c>
      <c r="I634" s="10">
        <v>75.62</v>
      </c>
      <c r="J634" s="10">
        <v>0</v>
      </c>
      <c r="K634" s="18"/>
      <c r="L634" s="24"/>
      <c r="M634" s="1">
        <v>1.0999999999999999E-2</v>
      </c>
    </row>
    <row r="635" spans="1:13" ht="18.2" customHeight="1" x14ac:dyDescent="0.25">
      <c r="A635" s="27">
        <v>5</v>
      </c>
      <c r="B635" s="28" t="s">
        <v>164</v>
      </c>
      <c r="C635" s="28" t="s">
        <v>169</v>
      </c>
      <c r="D635" s="28" t="s">
        <v>24</v>
      </c>
      <c r="E635" s="28" t="s">
        <v>29</v>
      </c>
      <c r="F635" s="25" t="s">
        <v>18</v>
      </c>
      <c r="G635" s="26">
        <f>SUM(G638:G639)</f>
        <v>7000</v>
      </c>
      <c r="H635" s="26">
        <f>SUM(H638:H639)</f>
        <v>6860.7</v>
      </c>
      <c r="I635" s="26">
        <f>SUM(I638:I639)</f>
        <v>139.30000000000001</v>
      </c>
      <c r="J635" s="26">
        <f>SUM(J638:J639)</f>
        <v>0</v>
      </c>
      <c r="K635" s="18">
        <f t="shared" ref="K635" si="123">H639/M639</f>
        <v>145972.3404255319</v>
      </c>
      <c r="L635" s="22">
        <v>49</v>
      </c>
    </row>
    <row r="636" spans="1:13" ht="18.2" customHeight="1" x14ac:dyDescent="0.25">
      <c r="A636" s="27"/>
      <c r="B636" s="28"/>
      <c r="C636" s="28"/>
      <c r="D636" s="28"/>
      <c r="E636" s="28"/>
      <c r="F636" s="25"/>
      <c r="G636" s="26"/>
      <c r="H636" s="26"/>
      <c r="I636" s="26"/>
      <c r="J636" s="26"/>
      <c r="K636" s="18"/>
      <c r="L636" s="23"/>
    </row>
    <row r="637" spans="1:13" ht="18.2" customHeight="1" x14ac:dyDescent="0.25">
      <c r="A637" s="27"/>
      <c r="B637" s="28"/>
      <c r="C637" s="28"/>
      <c r="D637" s="28"/>
      <c r="E637" s="28"/>
      <c r="F637" s="25"/>
      <c r="G637" s="26"/>
      <c r="H637" s="26"/>
      <c r="I637" s="26"/>
      <c r="J637" s="26"/>
      <c r="K637" s="18"/>
      <c r="L637" s="23"/>
    </row>
    <row r="638" spans="1:13" ht="18.2" customHeight="1" x14ac:dyDescent="0.25">
      <c r="A638" s="27"/>
      <c r="B638" s="28"/>
      <c r="C638" s="28"/>
      <c r="D638" s="28"/>
      <c r="E638" s="28"/>
      <c r="F638" s="8" t="s">
        <v>19</v>
      </c>
      <c r="G638" s="10">
        <f>SUM(H638:J638)</f>
        <v>0</v>
      </c>
      <c r="H638" s="10">
        <v>0</v>
      </c>
      <c r="I638" s="10">
        <v>0</v>
      </c>
      <c r="J638" s="10">
        <v>0</v>
      </c>
      <c r="K638" s="18"/>
      <c r="L638" s="23"/>
    </row>
    <row r="639" spans="1:13" ht="18.2" customHeight="1" x14ac:dyDescent="0.25">
      <c r="A639" s="27"/>
      <c r="B639" s="28"/>
      <c r="C639" s="28"/>
      <c r="D639" s="28"/>
      <c r="E639" s="28"/>
      <c r="F639" s="8" t="s">
        <v>20</v>
      </c>
      <c r="G639" s="10">
        <f>SUM(H639:J639)</f>
        <v>7000</v>
      </c>
      <c r="H639" s="10">
        <v>6860.7</v>
      </c>
      <c r="I639" s="10">
        <v>139.30000000000001</v>
      </c>
      <c r="J639" s="10">
        <v>0</v>
      </c>
      <c r="K639" s="18"/>
      <c r="L639" s="24"/>
      <c r="M639" s="1">
        <v>4.7E-2</v>
      </c>
    </row>
    <row r="640" spans="1:13" ht="18.2" customHeight="1" x14ac:dyDescent="0.25">
      <c r="A640" s="27">
        <v>6</v>
      </c>
      <c r="B640" s="28" t="s">
        <v>164</v>
      </c>
      <c r="C640" s="28" t="s">
        <v>170</v>
      </c>
      <c r="D640" s="28" t="s">
        <v>24</v>
      </c>
      <c r="E640" s="28" t="s">
        <v>29</v>
      </c>
      <c r="F640" s="25" t="s">
        <v>18</v>
      </c>
      <c r="G640" s="26">
        <f>SUM(G643:G644)</f>
        <v>9080.5164800000002</v>
      </c>
      <c r="H640" s="26">
        <f>SUM(H643:H644)</f>
        <v>8899.8142100000005</v>
      </c>
      <c r="I640" s="26">
        <f>SUM(I643:I644)</f>
        <v>180.70227</v>
      </c>
      <c r="J640" s="26">
        <f>SUM(J643:J644)</f>
        <v>0</v>
      </c>
      <c r="K640" s="18">
        <f t="shared" ref="K640" si="124">H644/M644</f>
        <v>444990.71049999999</v>
      </c>
      <c r="L640" s="22">
        <v>154</v>
      </c>
    </row>
    <row r="641" spans="1:13" ht="18.2" customHeight="1" x14ac:dyDescent="0.25">
      <c r="A641" s="27"/>
      <c r="B641" s="28"/>
      <c r="C641" s="28"/>
      <c r="D641" s="28"/>
      <c r="E641" s="28"/>
      <c r="F641" s="25"/>
      <c r="G641" s="26"/>
      <c r="H641" s="26"/>
      <c r="I641" s="26"/>
      <c r="J641" s="26"/>
      <c r="K641" s="18"/>
      <c r="L641" s="23"/>
    </row>
    <row r="642" spans="1:13" ht="18.2" customHeight="1" x14ac:dyDescent="0.25">
      <c r="A642" s="27"/>
      <c r="B642" s="28"/>
      <c r="C642" s="28"/>
      <c r="D642" s="28"/>
      <c r="E642" s="28"/>
      <c r="F642" s="25"/>
      <c r="G642" s="26"/>
      <c r="H642" s="26"/>
      <c r="I642" s="26"/>
      <c r="J642" s="26"/>
      <c r="K642" s="18"/>
      <c r="L642" s="23"/>
    </row>
    <row r="643" spans="1:13" ht="18.2" customHeight="1" x14ac:dyDescent="0.25">
      <c r="A643" s="27"/>
      <c r="B643" s="28"/>
      <c r="C643" s="28"/>
      <c r="D643" s="28"/>
      <c r="E643" s="28"/>
      <c r="F643" s="8" t="s">
        <v>19</v>
      </c>
      <c r="G643" s="10">
        <f>SUM(H643:J643)</f>
        <v>0</v>
      </c>
      <c r="H643" s="10">
        <v>0</v>
      </c>
      <c r="I643" s="10">
        <v>0</v>
      </c>
      <c r="J643" s="10">
        <v>0</v>
      </c>
      <c r="K643" s="18"/>
      <c r="L643" s="23"/>
    </row>
    <row r="644" spans="1:13" ht="18.2" customHeight="1" x14ac:dyDescent="0.25">
      <c r="A644" s="27"/>
      <c r="B644" s="28"/>
      <c r="C644" s="28"/>
      <c r="D644" s="28"/>
      <c r="E644" s="28"/>
      <c r="F644" s="8" t="s">
        <v>20</v>
      </c>
      <c r="G644" s="10">
        <f>SUM(H644:J644)</f>
        <v>9080.5164800000002</v>
      </c>
      <c r="H644" s="10">
        <v>8899.8142100000005</v>
      </c>
      <c r="I644" s="10">
        <v>180.70227</v>
      </c>
      <c r="J644" s="10">
        <v>0</v>
      </c>
      <c r="K644" s="18"/>
      <c r="L644" s="24"/>
      <c r="M644" s="1">
        <v>0.02</v>
      </c>
    </row>
    <row r="645" spans="1:13" ht="18.2" customHeight="1" x14ac:dyDescent="0.25">
      <c r="A645" s="29" t="s">
        <v>171</v>
      </c>
      <c r="B645" s="29"/>
      <c r="C645" s="29"/>
      <c r="D645" s="29"/>
      <c r="E645" s="29"/>
      <c r="F645" s="25" t="s">
        <v>18</v>
      </c>
      <c r="G645" s="26">
        <f>SUM(G648:G649)</f>
        <v>124880.7619</v>
      </c>
      <c r="H645" s="26">
        <f>SUM(H650,H655,H660,H665,H670,H675,H680,H685,H690,H695,H700,H705)</f>
        <v>122395.61702999999</v>
      </c>
      <c r="I645" s="26">
        <f>SUM(I650,I655,I660,I665,I670,I675,I680,I685,I690,I695,I700,I705)</f>
        <v>2485.1448699999996</v>
      </c>
      <c r="J645" s="26">
        <f>SUM(J650,J655,J660,J665,J670,J675,J680,J685,J690,J695,J700,J705)</f>
        <v>0</v>
      </c>
      <c r="K645" s="18"/>
      <c r="L645" s="22"/>
    </row>
    <row r="646" spans="1:13" ht="18.2" customHeight="1" x14ac:dyDescent="0.25">
      <c r="A646" s="29"/>
      <c r="B646" s="29"/>
      <c r="C646" s="29"/>
      <c r="D646" s="29"/>
      <c r="E646" s="29"/>
      <c r="F646" s="25"/>
      <c r="G646" s="26"/>
      <c r="H646" s="26"/>
      <c r="I646" s="26"/>
      <c r="J646" s="26"/>
      <c r="K646" s="18"/>
      <c r="L646" s="23"/>
    </row>
    <row r="647" spans="1:13" ht="18.2" customHeight="1" x14ac:dyDescent="0.25">
      <c r="A647" s="29"/>
      <c r="B647" s="29"/>
      <c r="C647" s="29"/>
      <c r="D647" s="29"/>
      <c r="E647" s="29"/>
      <c r="F647" s="25"/>
      <c r="G647" s="26"/>
      <c r="H647" s="26"/>
      <c r="I647" s="26"/>
      <c r="J647" s="26"/>
      <c r="K647" s="18"/>
      <c r="L647" s="23"/>
    </row>
    <row r="648" spans="1:13" ht="18.2" customHeight="1" x14ac:dyDescent="0.25">
      <c r="A648" s="29"/>
      <c r="B648" s="29"/>
      <c r="C648" s="29"/>
      <c r="D648" s="29"/>
      <c r="E648" s="29"/>
      <c r="F648" s="8" t="s">
        <v>19</v>
      </c>
      <c r="G648" s="10">
        <f>SUM(H648:J648)</f>
        <v>0</v>
      </c>
      <c r="H648" s="10">
        <f t="shared" ref="H648:J649" si="125">SUM(H653,H658,H663,H668,H673,H678,H683,H688,H693,H698,H703,H708)</f>
        <v>0</v>
      </c>
      <c r="I648" s="10">
        <f t="shared" si="125"/>
        <v>0</v>
      </c>
      <c r="J648" s="10">
        <f t="shared" si="125"/>
        <v>0</v>
      </c>
      <c r="K648" s="18"/>
      <c r="L648" s="23"/>
    </row>
    <row r="649" spans="1:13" ht="18.2" customHeight="1" x14ac:dyDescent="0.25">
      <c r="A649" s="29"/>
      <c r="B649" s="29"/>
      <c r="C649" s="29"/>
      <c r="D649" s="29"/>
      <c r="E649" s="29"/>
      <c r="F649" s="8" t="s">
        <v>20</v>
      </c>
      <c r="G649" s="10">
        <f>SUM(H649:J649)</f>
        <v>124880.7619</v>
      </c>
      <c r="H649" s="10">
        <f t="shared" si="125"/>
        <v>122395.61702999999</v>
      </c>
      <c r="I649" s="10">
        <f t="shared" si="125"/>
        <v>2485.1448699999996</v>
      </c>
      <c r="J649" s="10">
        <f t="shared" si="125"/>
        <v>0</v>
      </c>
      <c r="K649" s="18"/>
      <c r="L649" s="24"/>
    </row>
    <row r="650" spans="1:13" ht="18.2" customHeight="1" x14ac:dyDescent="0.25">
      <c r="A650" s="27">
        <v>1</v>
      </c>
      <c r="B650" s="28" t="s">
        <v>172</v>
      </c>
      <c r="C650" s="28" t="s">
        <v>173</v>
      </c>
      <c r="D650" s="28" t="s">
        <v>24</v>
      </c>
      <c r="E650" s="28" t="s">
        <v>25</v>
      </c>
      <c r="F650" s="25" t="s">
        <v>18</v>
      </c>
      <c r="G650" s="26">
        <f>SUM(G653:G654)</f>
        <v>7800</v>
      </c>
      <c r="H650" s="26">
        <f>SUM(H653:H654)</f>
        <v>7644.78</v>
      </c>
      <c r="I650" s="26">
        <f>SUM(I653:I654)</f>
        <v>155.22</v>
      </c>
      <c r="J650" s="26">
        <f>SUM(J653:J654)</f>
        <v>0</v>
      </c>
      <c r="K650" s="18">
        <f t="shared" ref="K650" si="126">H654/M654</f>
        <v>382239</v>
      </c>
      <c r="L650" s="22">
        <v>136</v>
      </c>
    </row>
    <row r="651" spans="1:13" ht="18.2" customHeight="1" x14ac:dyDescent="0.25">
      <c r="A651" s="27"/>
      <c r="B651" s="28"/>
      <c r="C651" s="28"/>
      <c r="D651" s="28"/>
      <c r="E651" s="28"/>
      <c r="F651" s="25"/>
      <c r="G651" s="26"/>
      <c r="H651" s="26"/>
      <c r="I651" s="26"/>
      <c r="J651" s="26"/>
      <c r="K651" s="18"/>
      <c r="L651" s="23"/>
    </row>
    <row r="652" spans="1:13" ht="18.2" customHeight="1" x14ac:dyDescent="0.25">
      <c r="A652" s="27"/>
      <c r="B652" s="28"/>
      <c r="C652" s="28"/>
      <c r="D652" s="28"/>
      <c r="E652" s="28"/>
      <c r="F652" s="25"/>
      <c r="G652" s="26"/>
      <c r="H652" s="26"/>
      <c r="I652" s="26"/>
      <c r="J652" s="26"/>
      <c r="K652" s="18"/>
      <c r="L652" s="23"/>
    </row>
    <row r="653" spans="1:13" ht="18.2" customHeight="1" x14ac:dyDescent="0.25">
      <c r="A653" s="27"/>
      <c r="B653" s="28"/>
      <c r="C653" s="28"/>
      <c r="D653" s="28"/>
      <c r="E653" s="28"/>
      <c r="F653" s="8" t="s">
        <v>19</v>
      </c>
      <c r="G653" s="10">
        <f>SUM(H653:J653)</f>
        <v>0</v>
      </c>
      <c r="H653" s="10">
        <v>0</v>
      </c>
      <c r="I653" s="10">
        <v>0</v>
      </c>
      <c r="J653" s="10">
        <v>0</v>
      </c>
      <c r="K653" s="18"/>
      <c r="L653" s="23"/>
    </row>
    <row r="654" spans="1:13" ht="18.2" customHeight="1" x14ac:dyDescent="0.25">
      <c r="A654" s="27"/>
      <c r="B654" s="28"/>
      <c r="C654" s="28"/>
      <c r="D654" s="28"/>
      <c r="E654" s="28"/>
      <c r="F654" s="8" t="s">
        <v>20</v>
      </c>
      <c r="G654" s="10">
        <f>SUM(H654:J654)</f>
        <v>7800</v>
      </c>
      <c r="H654" s="10">
        <v>7644.78</v>
      </c>
      <c r="I654" s="10">
        <v>155.22</v>
      </c>
      <c r="J654" s="10">
        <v>0</v>
      </c>
      <c r="K654" s="18"/>
      <c r="L654" s="24"/>
      <c r="M654" s="1">
        <v>0.02</v>
      </c>
    </row>
    <row r="655" spans="1:13" ht="18.2" customHeight="1" x14ac:dyDescent="0.25">
      <c r="A655" s="27">
        <v>2</v>
      </c>
      <c r="B655" s="28" t="s">
        <v>172</v>
      </c>
      <c r="C655" s="28" t="s">
        <v>174</v>
      </c>
      <c r="D655" s="28" t="s">
        <v>24</v>
      </c>
      <c r="E655" s="28" t="s">
        <v>25</v>
      </c>
      <c r="F655" s="25" t="s">
        <v>18</v>
      </c>
      <c r="G655" s="26">
        <f>SUM(G658:G659)</f>
        <v>5534.67</v>
      </c>
      <c r="H655" s="26">
        <f>SUM(H658:H659)</f>
        <v>5424.5300699999998</v>
      </c>
      <c r="I655" s="26">
        <f>SUM(I658:I659)</f>
        <v>110.13993000000001</v>
      </c>
      <c r="J655" s="26">
        <f>SUM(J658:J659)</f>
        <v>0</v>
      </c>
      <c r="K655" s="18">
        <f t="shared" ref="K655" si="127">H659/M659</f>
        <v>235849.13347826086</v>
      </c>
      <c r="L655" s="22">
        <v>85</v>
      </c>
    </row>
    <row r="656" spans="1:13" ht="18.2" customHeight="1" x14ac:dyDescent="0.25">
      <c r="A656" s="27"/>
      <c r="B656" s="28"/>
      <c r="C656" s="28"/>
      <c r="D656" s="28"/>
      <c r="E656" s="28"/>
      <c r="F656" s="25"/>
      <c r="G656" s="26"/>
      <c r="H656" s="26"/>
      <c r="I656" s="26"/>
      <c r="J656" s="26"/>
      <c r="K656" s="18"/>
      <c r="L656" s="23"/>
    </row>
    <row r="657" spans="1:13" ht="18.2" customHeight="1" x14ac:dyDescent="0.25">
      <c r="A657" s="27"/>
      <c r="B657" s="28"/>
      <c r="C657" s="28"/>
      <c r="D657" s="28"/>
      <c r="E657" s="28"/>
      <c r="F657" s="25"/>
      <c r="G657" s="26"/>
      <c r="H657" s="26"/>
      <c r="I657" s="26"/>
      <c r="J657" s="26"/>
      <c r="K657" s="18"/>
      <c r="L657" s="23"/>
    </row>
    <row r="658" spans="1:13" ht="18.2" customHeight="1" x14ac:dyDescent="0.25">
      <c r="A658" s="27"/>
      <c r="B658" s="28"/>
      <c r="C658" s="28"/>
      <c r="D658" s="28"/>
      <c r="E658" s="28"/>
      <c r="F658" s="8" t="s">
        <v>19</v>
      </c>
      <c r="G658" s="10">
        <f>SUM(H658:J658)</f>
        <v>0</v>
      </c>
      <c r="H658" s="10">
        <v>0</v>
      </c>
      <c r="I658" s="10">
        <v>0</v>
      </c>
      <c r="J658" s="10">
        <v>0</v>
      </c>
      <c r="K658" s="18"/>
      <c r="L658" s="23"/>
    </row>
    <row r="659" spans="1:13" ht="18.2" customHeight="1" x14ac:dyDescent="0.25">
      <c r="A659" s="27"/>
      <c r="B659" s="28"/>
      <c r="C659" s="28"/>
      <c r="D659" s="28"/>
      <c r="E659" s="28"/>
      <c r="F659" s="8" t="s">
        <v>20</v>
      </c>
      <c r="G659" s="10">
        <f>SUM(H659:J659)</f>
        <v>5534.67</v>
      </c>
      <c r="H659" s="10">
        <v>5424.5300699999998</v>
      </c>
      <c r="I659" s="10">
        <v>110.13993000000001</v>
      </c>
      <c r="J659" s="10">
        <v>0</v>
      </c>
      <c r="K659" s="18"/>
      <c r="L659" s="24"/>
      <c r="M659" s="1">
        <v>2.3E-2</v>
      </c>
    </row>
    <row r="660" spans="1:13" ht="18.2" customHeight="1" x14ac:dyDescent="0.25">
      <c r="A660" s="27">
        <v>3</v>
      </c>
      <c r="B660" s="28" t="s">
        <v>172</v>
      </c>
      <c r="C660" s="28" t="s">
        <v>175</v>
      </c>
      <c r="D660" s="28" t="s">
        <v>24</v>
      </c>
      <c r="E660" s="28" t="s">
        <v>25</v>
      </c>
      <c r="F660" s="25" t="s">
        <v>18</v>
      </c>
      <c r="G660" s="26">
        <f>SUM(G663:G664)</f>
        <v>16000</v>
      </c>
      <c r="H660" s="26">
        <f>SUM(H663:H664)</f>
        <v>15681.6</v>
      </c>
      <c r="I660" s="26">
        <f>SUM(I663:I664)</f>
        <v>318.39999999999998</v>
      </c>
      <c r="J660" s="26">
        <f>SUM(J663:J664)</f>
        <v>0</v>
      </c>
      <c r="K660" s="18">
        <f t="shared" ref="K660" si="128">H664/M664</f>
        <v>356400</v>
      </c>
      <c r="L660" s="22">
        <v>122</v>
      </c>
    </row>
    <row r="661" spans="1:13" ht="18.2" customHeight="1" x14ac:dyDescent="0.25">
      <c r="A661" s="27"/>
      <c r="B661" s="28"/>
      <c r="C661" s="28"/>
      <c r="D661" s="28"/>
      <c r="E661" s="28"/>
      <c r="F661" s="25"/>
      <c r="G661" s="26"/>
      <c r="H661" s="26"/>
      <c r="I661" s="26"/>
      <c r="J661" s="26"/>
      <c r="K661" s="18"/>
      <c r="L661" s="23"/>
    </row>
    <row r="662" spans="1:13" ht="18.2" customHeight="1" x14ac:dyDescent="0.25">
      <c r="A662" s="27"/>
      <c r="B662" s="28"/>
      <c r="C662" s="28"/>
      <c r="D662" s="28"/>
      <c r="E662" s="28"/>
      <c r="F662" s="25"/>
      <c r="G662" s="26"/>
      <c r="H662" s="26"/>
      <c r="I662" s="26"/>
      <c r="J662" s="26"/>
      <c r="K662" s="18"/>
      <c r="L662" s="23"/>
    </row>
    <row r="663" spans="1:13" ht="18.2" customHeight="1" x14ac:dyDescent="0.25">
      <c r="A663" s="27"/>
      <c r="B663" s="28"/>
      <c r="C663" s="28"/>
      <c r="D663" s="28"/>
      <c r="E663" s="28"/>
      <c r="F663" s="8" t="s">
        <v>19</v>
      </c>
      <c r="G663" s="10">
        <f>SUM(H663:J663)</f>
        <v>0</v>
      </c>
      <c r="H663" s="10">
        <v>0</v>
      </c>
      <c r="I663" s="10">
        <v>0</v>
      </c>
      <c r="J663" s="10">
        <v>0</v>
      </c>
      <c r="K663" s="18"/>
      <c r="L663" s="23"/>
    </row>
    <row r="664" spans="1:13" ht="18.2" customHeight="1" x14ac:dyDescent="0.25">
      <c r="A664" s="27"/>
      <c r="B664" s="28"/>
      <c r="C664" s="28"/>
      <c r="D664" s="28"/>
      <c r="E664" s="28"/>
      <c r="F664" s="8" t="s">
        <v>20</v>
      </c>
      <c r="G664" s="10">
        <f>SUM(H664:J664)</f>
        <v>16000</v>
      </c>
      <c r="H664" s="10">
        <v>15681.6</v>
      </c>
      <c r="I664" s="10">
        <v>318.39999999999998</v>
      </c>
      <c r="J664" s="10">
        <v>0</v>
      </c>
      <c r="K664" s="18"/>
      <c r="L664" s="24"/>
      <c r="M664" s="1">
        <v>4.3999999999999997E-2</v>
      </c>
    </row>
    <row r="665" spans="1:13" ht="18.2" customHeight="1" x14ac:dyDescent="0.25">
      <c r="A665" s="27">
        <v>4</v>
      </c>
      <c r="B665" s="28" t="s">
        <v>172</v>
      </c>
      <c r="C665" s="28" t="s">
        <v>176</v>
      </c>
      <c r="D665" s="28" t="s">
        <v>24</v>
      </c>
      <c r="E665" s="28" t="s">
        <v>25</v>
      </c>
      <c r="F665" s="25" t="s">
        <v>18</v>
      </c>
      <c r="G665" s="26">
        <f>SUM(G668:G669)</f>
        <v>5400</v>
      </c>
      <c r="H665" s="26">
        <f>SUM(H668:H669)</f>
        <v>5292.54</v>
      </c>
      <c r="I665" s="26">
        <f>SUM(I668:I669)</f>
        <v>107.46</v>
      </c>
      <c r="J665" s="26">
        <f>SUM(J668:J669)</f>
        <v>0</v>
      </c>
      <c r="K665" s="18">
        <f t="shared" ref="K665" si="129">H669/M669</f>
        <v>378038.57142857142</v>
      </c>
      <c r="L665" s="22">
        <v>131</v>
      </c>
    </row>
    <row r="666" spans="1:13" ht="18.2" customHeight="1" x14ac:dyDescent="0.25">
      <c r="A666" s="27"/>
      <c r="B666" s="28"/>
      <c r="C666" s="28"/>
      <c r="D666" s="28"/>
      <c r="E666" s="28"/>
      <c r="F666" s="25"/>
      <c r="G666" s="26"/>
      <c r="H666" s="26"/>
      <c r="I666" s="26"/>
      <c r="J666" s="26"/>
      <c r="K666" s="18"/>
      <c r="L666" s="23"/>
    </row>
    <row r="667" spans="1:13" ht="18.2" customHeight="1" x14ac:dyDescent="0.25">
      <c r="A667" s="27"/>
      <c r="B667" s="28"/>
      <c r="C667" s="28"/>
      <c r="D667" s="28"/>
      <c r="E667" s="28"/>
      <c r="F667" s="25"/>
      <c r="G667" s="26"/>
      <c r="H667" s="26"/>
      <c r="I667" s="26"/>
      <c r="J667" s="26"/>
      <c r="K667" s="18"/>
      <c r="L667" s="23"/>
    </row>
    <row r="668" spans="1:13" ht="18.2" customHeight="1" x14ac:dyDescent="0.25">
      <c r="A668" s="27"/>
      <c r="B668" s="28"/>
      <c r="C668" s="28"/>
      <c r="D668" s="28"/>
      <c r="E668" s="28"/>
      <c r="F668" s="8" t="s">
        <v>19</v>
      </c>
      <c r="G668" s="10">
        <f>SUM(H668:J668)</f>
        <v>0</v>
      </c>
      <c r="H668" s="10">
        <v>0</v>
      </c>
      <c r="I668" s="10">
        <v>0</v>
      </c>
      <c r="J668" s="10">
        <v>0</v>
      </c>
      <c r="K668" s="18"/>
      <c r="L668" s="23"/>
    </row>
    <row r="669" spans="1:13" ht="18.2" customHeight="1" x14ac:dyDescent="0.25">
      <c r="A669" s="27"/>
      <c r="B669" s="28"/>
      <c r="C669" s="28"/>
      <c r="D669" s="28"/>
      <c r="E669" s="28"/>
      <c r="F669" s="8" t="s">
        <v>20</v>
      </c>
      <c r="G669" s="10">
        <f>SUM(H669:J669)</f>
        <v>5400</v>
      </c>
      <c r="H669" s="10">
        <v>5292.54</v>
      </c>
      <c r="I669" s="10">
        <v>107.46</v>
      </c>
      <c r="J669" s="10">
        <v>0</v>
      </c>
      <c r="K669" s="18"/>
      <c r="L669" s="24"/>
      <c r="M669" s="1">
        <v>1.4E-2</v>
      </c>
    </row>
    <row r="670" spans="1:13" ht="18.2" customHeight="1" x14ac:dyDescent="0.25">
      <c r="A670" s="27">
        <v>5</v>
      </c>
      <c r="B670" s="28" t="s">
        <v>172</v>
      </c>
      <c r="C670" s="28" t="s">
        <v>177</v>
      </c>
      <c r="D670" s="28" t="s">
        <v>24</v>
      </c>
      <c r="E670" s="28" t="s">
        <v>29</v>
      </c>
      <c r="F670" s="25" t="s">
        <v>18</v>
      </c>
      <c r="G670" s="26">
        <f>SUM(G673:G674)</f>
        <v>24800</v>
      </c>
      <c r="H670" s="26">
        <f>SUM(H673:H674)</f>
        <v>24306.48</v>
      </c>
      <c r="I670" s="26">
        <f>SUM(I673:I674)</f>
        <v>493.52</v>
      </c>
      <c r="J670" s="26">
        <f>SUM(J673:J674)</f>
        <v>0</v>
      </c>
      <c r="K670" s="18">
        <f t="shared" ref="K670" si="130">H674/M674</f>
        <v>229306.41509433964</v>
      </c>
      <c r="L670" s="22">
        <v>82</v>
      </c>
    </row>
    <row r="671" spans="1:13" ht="18.2" customHeight="1" x14ac:dyDescent="0.25">
      <c r="A671" s="27"/>
      <c r="B671" s="28"/>
      <c r="C671" s="28"/>
      <c r="D671" s="28"/>
      <c r="E671" s="28"/>
      <c r="F671" s="25"/>
      <c r="G671" s="26"/>
      <c r="H671" s="26"/>
      <c r="I671" s="26"/>
      <c r="J671" s="26"/>
      <c r="K671" s="18"/>
      <c r="L671" s="23"/>
    </row>
    <row r="672" spans="1:13" ht="18.2" customHeight="1" x14ac:dyDescent="0.25">
      <c r="A672" s="27"/>
      <c r="B672" s="28"/>
      <c r="C672" s="28"/>
      <c r="D672" s="28"/>
      <c r="E672" s="28"/>
      <c r="F672" s="25"/>
      <c r="G672" s="26"/>
      <c r="H672" s="26"/>
      <c r="I672" s="26"/>
      <c r="J672" s="26"/>
      <c r="K672" s="18"/>
      <c r="L672" s="23"/>
    </row>
    <row r="673" spans="1:13" ht="18.2" customHeight="1" x14ac:dyDescent="0.25">
      <c r="A673" s="27"/>
      <c r="B673" s="28"/>
      <c r="C673" s="28"/>
      <c r="D673" s="28"/>
      <c r="E673" s="28"/>
      <c r="F673" s="8" t="s">
        <v>19</v>
      </c>
      <c r="G673" s="10">
        <f>SUM(H673:J673)</f>
        <v>0</v>
      </c>
      <c r="H673" s="10">
        <v>0</v>
      </c>
      <c r="I673" s="10">
        <v>0</v>
      </c>
      <c r="J673" s="10">
        <v>0</v>
      </c>
      <c r="K673" s="18"/>
      <c r="L673" s="23"/>
    </row>
    <row r="674" spans="1:13" ht="18.2" customHeight="1" x14ac:dyDescent="0.25">
      <c r="A674" s="27"/>
      <c r="B674" s="28"/>
      <c r="C674" s="28"/>
      <c r="D674" s="28"/>
      <c r="E674" s="28"/>
      <c r="F674" s="8" t="s">
        <v>20</v>
      </c>
      <c r="G674" s="10">
        <f>SUM(H674:J674)</f>
        <v>24800</v>
      </c>
      <c r="H674" s="10">
        <v>24306.48</v>
      </c>
      <c r="I674" s="10">
        <v>493.52</v>
      </c>
      <c r="J674" s="10">
        <v>0</v>
      </c>
      <c r="K674" s="18"/>
      <c r="L674" s="24"/>
      <c r="M674" s="1">
        <v>0.106</v>
      </c>
    </row>
    <row r="675" spans="1:13" ht="18.2" customHeight="1" x14ac:dyDescent="0.25">
      <c r="A675" s="27">
        <v>6</v>
      </c>
      <c r="B675" s="28" t="s">
        <v>172</v>
      </c>
      <c r="C675" s="28" t="s">
        <v>178</v>
      </c>
      <c r="D675" s="28" t="s">
        <v>24</v>
      </c>
      <c r="E675" s="28" t="s">
        <v>25</v>
      </c>
      <c r="F675" s="25" t="s">
        <v>18</v>
      </c>
      <c r="G675" s="26">
        <f>SUM(G678:G679)</f>
        <v>19500</v>
      </c>
      <c r="H675" s="26">
        <f>SUM(H678:H679)</f>
        <v>19111.95</v>
      </c>
      <c r="I675" s="26">
        <f>SUM(I678:I679)</f>
        <v>388.05</v>
      </c>
      <c r="J675" s="26">
        <f>SUM(J678:J679)</f>
        <v>0</v>
      </c>
      <c r="K675" s="18">
        <f t="shared" ref="K675" si="131">H679/M679</f>
        <v>308257.25806451612</v>
      </c>
      <c r="L675" s="22">
        <v>108</v>
      </c>
    </row>
    <row r="676" spans="1:13" ht="18.2" customHeight="1" x14ac:dyDescent="0.25">
      <c r="A676" s="27"/>
      <c r="B676" s="28"/>
      <c r="C676" s="28"/>
      <c r="D676" s="28"/>
      <c r="E676" s="28"/>
      <c r="F676" s="25"/>
      <c r="G676" s="26"/>
      <c r="H676" s="26"/>
      <c r="I676" s="26"/>
      <c r="J676" s="26"/>
      <c r="K676" s="18"/>
      <c r="L676" s="23"/>
    </row>
    <row r="677" spans="1:13" ht="18.2" customHeight="1" x14ac:dyDescent="0.25">
      <c r="A677" s="27"/>
      <c r="B677" s="28"/>
      <c r="C677" s="28"/>
      <c r="D677" s="28"/>
      <c r="E677" s="28"/>
      <c r="F677" s="25"/>
      <c r="G677" s="26"/>
      <c r="H677" s="26"/>
      <c r="I677" s="26"/>
      <c r="J677" s="26"/>
      <c r="K677" s="18"/>
      <c r="L677" s="23"/>
    </row>
    <row r="678" spans="1:13" ht="18.2" customHeight="1" x14ac:dyDescent="0.25">
      <c r="A678" s="27"/>
      <c r="B678" s="28"/>
      <c r="C678" s="28"/>
      <c r="D678" s="28"/>
      <c r="E678" s="28"/>
      <c r="F678" s="8" t="s">
        <v>19</v>
      </c>
      <c r="G678" s="10">
        <f>SUM(H678:J678)</f>
        <v>0</v>
      </c>
      <c r="H678" s="10">
        <v>0</v>
      </c>
      <c r="I678" s="10">
        <v>0</v>
      </c>
      <c r="J678" s="10">
        <v>0</v>
      </c>
      <c r="K678" s="18"/>
      <c r="L678" s="23"/>
    </row>
    <row r="679" spans="1:13" ht="18.2" customHeight="1" x14ac:dyDescent="0.25">
      <c r="A679" s="27"/>
      <c r="B679" s="28"/>
      <c r="C679" s="28"/>
      <c r="D679" s="28"/>
      <c r="E679" s="28"/>
      <c r="F679" s="8" t="s">
        <v>20</v>
      </c>
      <c r="G679" s="10">
        <f>SUM(H679:J679)</f>
        <v>19500</v>
      </c>
      <c r="H679" s="10">
        <v>19111.95</v>
      </c>
      <c r="I679" s="10">
        <v>388.05</v>
      </c>
      <c r="J679" s="10">
        <v>0</v>
      </c>
      <c r="K679" s="18"/>
      <c r="L679" s="24"/>
      <c r="M679" s="1">
        <v>6.2E-2</v>
      </c>
    </row>
    <row r="680" spans="1:13" ht="18.2" customHeight="1" x14ac:dyDescent="0.25">
      <c r="A680" s="27">
        <v>7</v>
      </c>
      <c r="B680" s="28" t="s">
        <v>172</v>
      </c>
      <c r="C680" s="28" t="s">
        <v>179</v>
      </c>
      <c r="D680" s="28" t="s">
        <v>24</v>
      </c>
      <c r="E680" s="28" t="s">
        <v>25</v>
      </c>
      <c r="F680" s="25" t="s">
        <v>18</v>
      </c>
      <c r="G680" s="26">
        <f>SUM(G683:G684)</f>
        <v>16500</v>
      </c>
      <c r="H680" s="26">
        <f>SUM(H683:H684)</f>
        <v>16171.65</v>
      </c>
      <c r="I680" s="26">
        <f>SUM(I683:I684)</f>
        <v>328.35</v>
      </c>
      <c r="J680" s="26">
        <f>SUM(J683:J684)</f>
        <v>0</v>
      </c>
      <c r="K680" s="18">
        <f t="shared" ref="K680" si="132">H684/M684</f>
        <v>376084.88372093026</v>
      </c>
      <c r="L680" s="22">
        <v>127</v>
      </c>
    </row>
    <row r="681" spans="1:13" ht="18.2" customHeight="1" x14ac:dyDescent="0.25">
      <c r="A681" s="27"/>
      <c r="B681" s="28"/>
      <c r="C681" s="28"/>
      <c r="D681" s="28"/>
      <c r="E681" s="28"/>
      <c r="F681" s="25"/>
      <c r="G681" s="26"/>
      <c r="H681" s="26"/>
      <c r="I681" s="26"/>
      <c r="J681" s="26"/>
      <c r="K681" s="18"/>
      <c r="L681" s="23"/>
    </row>
    <row r="682" spans="1:13" ht="18.2" customHeight="1" x14ac:dyDescent="0.25">
      <c r="A682" s="27"/>
      <c r="B682" s="28"/>
      <c r="C682" s="28"/>
      <c r="D682" s="28"/>
      <c r="E682" s="28"/>
      <c r="F682" s="25"/>
      <c r="G682" s="26"/>
      <c r="H682" s="26"/>
      <c r="I682" s="26"/>
      <c r="J682" s="26"/>
      <c r="K682" s="18"/>
      <c r="L682" s="23"/>
    </row>
    <row r="683" spans="1:13" ht="18.2" customHeight="1" x14ac:dyDescent="0.25">
      <c r="A683" s="27"/>
      <c r="B683" s="28"/>
      <c r="C683" s="28"/>
      <c r="D683" s="28"/>
      <c r="E683" s="28"/>
      <c r="F683" s="8" t="s">
        <v>19</v>
      </c>
      <c r="G683" s="10">
        <f>SUM(H683:J683)</f>
        <v>0</v>
      </c>
      <c r="H683" s="10">
        <v>0</v>
      </c>
      <c r="I683" s="10">
        <v>0</v>
      </c>
      <c r="J683" s="10">
        <v>0</v>
      </c>
      <c r="K683" s="18"/>
      <c r="L683" s="23"/>
    </row>
    <row r="684" spans="1:13" ht="18.2" customHeight="1" x14ac:dyDescent="0.25">
      <c r="A684" s="27"/>
      <c r="B684" s="28"/>
      <c r="C684" s="28"/>
      <c r="D684" s="28"/>
      <c r="E684" s="28"/>
      <c r="F684" s="8" t="s">
        <v>20</v>
      </c>
      <c r="G684" s="10">
        <f>SUM(H684:J684)</f>
        <v>16500</v>
      </c>
      <c r="H684" s="10">
        <v>16171.65</v>
      </c>
      <c r="I684" s="10">
        <v>328.35</v>
      </c>
      <c r="J684" s="10">
        <v>0</v>
      </c>
      <c r="K684" s="18"/>
      <c r="L684" s="24"/>
      <c r="M684" s="1">
        <v>4.2999999999999997E-2</v>
      </c>
    </row>
    <row r="685" spans="1:13" ht="18.2" customHeight="1" x14ac:dyDescent="0.25">
      <c r="A685" s="27">
        <v>8</v>
      </c>
      <c r="B685" s="28" t="s">
        <v>172</v>
      </c>
      <c r="C685" s="28" t="s">
        <v>180</v>
      </c>
      <c r="D685" s="28" t="s">
        <v>24</v>
      </c>
      <c r="E685" s="28" t="s">
        <v>25</v>
      </c>
      <c r="F685" s="25" t="s">
        <v>18</v>
      </c>
      <c r="G685" s="26">
        <f>SUM(G688:G689)</f>
        <v>7000</v>
      </c>
      <c r="H685" s="26">
        <f>SUM(H688:H689)</f>
        <v>6860.7</v>
      </c>
      <c r="I685" s="26">
        <f>SUM(I688:I689)</f>
        <v>139.30000000000001</v>
      </c>
      <c r="J685" s="26">
        <f>SUM(J688:J689)</f>
        <v>0</v>
      </c>
      <c r="K685" s="18">
        <f t="shared" ref="K685" si="133">H689/M689</f>
        <v>381150</v>
      </c>
      <c r="L685" s="22">
        <v>135</v>
      </c>
    </row>
    <row r="686" spans="1:13" ht="18.2" customHeight="1" x14ac:dyDescent="0.25">
      <c r="A686" s="27"/>
      <c r="B686" s="28"/>
      <c r="C686" s="28"/>
      <c r="D686" s="28"/>
      <c r="E686" s="28"/>
      <c r="F686" s="25"/>
      <c r="G686" s="26"/>
      <c r="H686" s="26"/>
      <c r="I686" s="26"/>
      <c r="J686" s="26"/>
      <c r="K686" s="18"/>
      <c r="L686" s="23"/>
    </row>
    <row r="687" spans="1:13" ht="18.2" customHeight="1" x14ac:dyDescent="0.25">
      <c r="A687" s="27"/>
      <c r="B687" s="28"/>
      <c r="C687" s="28"/>
      <c r="D687" s="28"/>
      <c r="E687" s="28"/>
      <c r="F687" s="25"/>
      <c r="G687" s="26"/>
      <c r="H687" s="26"/>
      <c r="I687" s="26"/>
      <c r="J687" s="26"/>
      <c r="K687" s="18"/>
      <c r="L687" s="23"/>
    </row>
    <row r="688" spans="1:13" ht="18.2" customHeight="1" x14ac:dyDescent="0.25">
      <c r="A688" s="27"/>
      <c r="B688" s="28"/>
      <c r="C688" s="28"/>
      <c r="D688" s="28"/>
      <c r="E688" s="28"/>
      <c r="F688" s="8" t="s">
        <v>19</v>
      </c>
      <c r="G688" s="10">
        <f>SUM(H688:J688)</f>
        <v>0</v>
      </c>
      <c r="H688" s="10">
        <v>0</v>
      </c>
      <c r="I688" s="10">
        <v>0</v>
      </c>
      <c r="J688" s="10">
        <v>0</v>
      </c>
      <c r="K688" s="18"/>
      <c r="L688" s="23"/>
    </row>
    <row r="689" spans="1:13" ht="18.2" customHeight="1" x14ac:dyDescent="0.25">
      <c r="A689" s="27"/>
      <c r="B689" s="28"/>
      <c r="C689" s="28"/>
      <c r="D689" s="28"/>
      <c r="E689" s="28"/>
      <c r="F689" s="8" t="s">
        <v>20</v>
      </c>
      <c r="G689" s="10">
        <f>SUM(H689:J689)</f>
        <v>7000</v>
      </c>
      <c r="H689" s="10">
        <v>6860.7</v>
      </c>
      <c r="I689" s="10">
        <v>139.30000000000001</v>
      </c>
      <c r="J689" s="10">
        <v>0</v>
      </c>
      <c r="K689" s="18"/>
      <c r="L689" s="24"/>
      <c r="M689" s="1">
        <v>1.7999999999999999E-2</v>
      </c>
    </row>
    <row r="690" spans="1:13" ht="18.2" customHeight="1" x14ac:dyDescent="0.25">
      <c r="A690" s="27">
        <v>9</v>
      </c>
      <c r="B690" s="28" t="s">
        <v>172</v>
      </c>
      <c r="C690" s="28" t="s">
        <v>181</v>
      </c>
      <c r="D690" s="28" t="s">
        <v>24</v>
      </c>
      <c r="E690" s="28" t="s">
        <v>29</v>
      </c>
      <c r="F690" s="25" t="s">
        <v>18</v>
      </c>
      <c r="G690" s="26">
        <f>SUM(G693:G694)</f>
        <v>6916.0499999999993</v>
      </c>
      <c r="H690" s="26">
        <f>SUM(H693:H694)</f>
        <v>6778.4151199999997</v>
      </c>
      <c r="I690" s="26">
        <f>SUM(I693:I694)</f>
        <v>137.63488000000001</v>
      </c>
      <c r="J690" s="26">
        <f>SUM(J693:J694)</f>
        <v>0</v>
      </c>
      <c r="K690" s="18">
        <f t="shared" ref="K690" si="134">H694/M694</f>
        <v>193669.00342857139</v>
      </c>
      <c r="L690" s="22">
        <v>69</v>
      </c>
    </row>
    <row r="691" spans="1:13" ht="18.2" customHeight="1" x14ac:dyDescent="0.25">
      <c r="A691" s="27"/>
      <c r="B691" s="28"/>
      <c r="C691" s="28"/>
      <c r="D691" s="28"/>
      <c r="E691" s="28"/>
      <c r="F691" s="25"/>
      <c r="G691" s="26"/>
      <c r="H691" s="26"/>
      <c r="I691" s="26"/>
      <c r="J691" s="26"/>
      <c r="K691" s="18"/>
      <c r="L691" s="23"/>
    </row>
    <row r="692" spans="1:13" ht="18.2" customHeight="1" x14ac:dyDescent="0.25">
      <c r="A692" s="27"/>
      <c r="B692" s="28"/>
      <c r="C692" s="28"/>
      <c r="D692" s="28"/>
      <c r="E692" s="28"/>
      <c r="F692" s="25"/>
      <c r="G692" s="26"/>
      <c r="H692" s="26"/>
      <c r="I692" s="26"/>
      <c r="J692" s="26"/>
      <c r="K692" s="18"/>
      <c r="L692" s="23"/>
    </row>
    <row r="693" spans="1:13" ht="18.2" customHeight="1" x14ac:dyDescent="0.25">
      <c r="A693" s="27"/>
      <c r="B693" s="28"/>
      <c r="C693" s="28"/>
      <c r="D693" s="28"/>
      <c r="E693" s="28"/>
      <c r="F693" s="8" t="s">
        <v>19</v>
      </c>
      <c r="G693" s="10">
        <f>SUM(H693:J693)</f>
        <v>0</v>
      </c>
      <c r="H693" s="10">
        <v>0</v>
      </c>
      <c r="I693" s="10">
        <v>0</v>
      </c>
      <c r="J693" s="10">
        <v>0</v>
      </c>
      <c r="K693" s="18"/>
      <c r="L693" s="23"/>
    </row>
    <row r="694" spans="1:13" ht="18.2" customHeight="1" x14ac:dyDescent="0.25">
      <c r="A694" s="27"/>
      <c r="B694" s="28"/>
      <c r="C694" s="28"/>
      <c r="D694" s="28"/>
      <c r="E694" s="28"/>
      <c r="F694" s="8" t="s">
        <v>20</v>
      </c>
      <c r="G694" s="10">
        <f>SUM(H694:J694)</f>
        <v>6916.0499999999993</v>
      </c>
      <c r="H694" s="10">
        <v>6778.4151199999997</v>
      </c>
      <c r="I694" s="10">
        <v>137.63488000000001</v>
      </c>
      <c r="J694" s="10">
        <v>0</v>
      </c>
      <c r="K694" s="18"/>
      <c r="L694" s="24"/>
      <c r="M694" s="1">
        <v>3.5000000000000003E-2</v>
      </c>
    </row>
    <row r="695" spans="1:13" ht="18.2" customHeight="1" x14ac:dyDescent="0.25">
      <c r="A695" s="27">
        <v>10</v>
      </c>
      <c r="B695" s="28" t="s">
        <v>172</v>
      </c>
      <c r="C695" s="28" t="s">
        <v>182</v>
      </c>
      <c r="D695" s="28" t="s">
        <v>24</v>
      </c>
      <c r="E695" s="28" t="s">
        <v>29</v>
      </c>
      <c r="F695" s="25" t="s">
        <v>18</v>
      </c>
      <c r="G695" s="26">
        <f>SUM(G698:G699)</f>
        <v>5143.7199999999993</v>
      </c>
      <c r="H695" s="26">
        <f>SUM(H698:H699)</f>
        <v>5041.3558999999996</v>
      </c>
      <c r="I695" s="26">
        <f>SUM(I698:I699)</f>
        <v>102.36409999999999</v>
      </c>
      <c r="J695" s="26">
        <f>SUM(J698:J699)</f>
        <v>0</v>
      </c>
      <c r="K695" s="18">
        <f t="shared" ref="K695" si="135">H699/M699</f>
        <v>296550.34705882351</v>
      </c>
      <c r="L695" s="22">
        <v>102</v>
      </c>
    </row>
    <row r="696" spans="1:13" ht="18.2" customHeight="1" x14ac:dyDescent="0.25">
      <c r="A696" s="27"/>
      <c r="B696" s="28"/>
      <c r="C696" s="28"/>
      <c r="D696" s="28"/>
      <c r="E696" s="28"/>
      <c r="F696" s="25"/>
      <c r="G696" s="26"/>
      <c r="H696" s="26"/>
      <c r="I696" s="26"/>
      <c r="J696" s="26"/>
      <c r="K696" s="18"/>
      <c r="L696" s="23"/>
    </row>
    <row r="697" spans="1:13" ht="18.2" customHeight="1" x14ac:dyDescent="0.25">
      <c r="A697" s="27"/>
      <c r="B697" s="28"/>
      <c r="C697" s="28"/>
      <c r="D697" s="28"/>
      <c r="E697" s="28"/>
      <c r="F697" s="25"/>
      <c r="G697" s="26"/>
      <c r="H697" s="26"/>
      <c r="I697" s="26"/>
      <c r="J697" s="26"/>
      <c r="K697" s="18"/>
      <c r="L697" s="23"/>
    </row>
    <row r="698" spans="1:13" ht="18.2" customHeight="1" x14ac:dyDescent="0.25">
      <c r="A698" s="27"/>
      <c r="B698" s="28"/>
      <c r="C698" s="28"/>
      <c r="D698" s="28"/>
      <c r="E698" s="28"/>
      <c r="F698" s="8" t="s">
        <v>19</v>
      </c>
      <c r="G698" s="10">
        <f>SUM(H698:J698)</f>
        <v>0</v>
      </c>
      <c r="H698" s="10">
        <v>0</v>
      </c>
      <c r="I698" s="10">
        <v>0</v>
      </c>
      <c r="J698" s="10">
        <v>0</v>
      </c>
      <c r="K698" s="18"/>
      <c r="L698" s="23"/>
    </row>
    <row r="699" spans="1:13" ht="18.2" customHeight="1" x14ac:dyDescent="0.25">
      <c r="A699" s="27"/>
      <c r="B699" s="28"/>
      <c r="C699" s="28"/>
      <c r="D699" s="28"/>
      <c r="E699" s="28"/>
      <c r="F699" s="8" t="s">
        <v>20</v>
      </c>
      <c r="G699" s="10">
        <f>SUM(H699:J699)</f>
        <v>5143.7199999999993</v>
      </c>
      <c r="H699" s="10">
        <v>5041.3558999999996</v>
      </c>
      <c r="I699" s="10">
        <v>102.36409999999999</v>
      </c>
      <c r="J699" s="10">
        <v>0</v>
      </c>
      <c r="K699" s="18"/>
      <c r="L699" s="24"/>
      <c r="M699" s="1">
        <v>1.7000000000000001E-2</v>
      </c>
    </row>
    <row r="700" spans="1:13" ht="18.2" customHeight="1" x14ac:dyDescent="0.25">
      <c r="A700" s="27">
        <v>11</v>
      </c>
      <c r="B700" s="28" t="s">
        <v>172</v>
      </c>
      <c r="C700" s="28" t="s">
        <v>183</v>
      </c>
      <c r="D700" s="28" t="s">
        <v>24</v>
      </c>
      <c r="E700" s="28" t="s">
        <v>29</v>
      </c>
      <c r="F700" s="25" t="s">
        <v>18</v>
      </c>
      <c r="G700" s="26">
        <f>SUM(G703:G704)</f>
        <v>5880.0718999999999</v>
      </c>
      <c r="H700" s="26">
        <f>SUM(H703:H704)</f>
        <v>5763.0538100000003</v>
      </c>
      <c r="I700" s="26">
        <f>SUM(I703:I704)</f>
        <v>117.01809</v>
      </c>
      <c r="J700" s="26">
        <f>SUM(J703:J704)</f>
        <v>0</v>
      </c>
      <c r="K700" s="18">
        <f t="shared" ref="K700" si="136">H704/M704</f>
        <v>480254.48416666669</v>
      </c>
      <c r="L700" s="22">
        <v>161</v>
      </c>
    </row>
    <row r="701" spans="1:13" ht="18.2" customHeight="1" x14ac:dyDescent="0.25">
      <c r="A701" s="27"/>
      <c r="B701" s="28"/>
      <c r="C701" s="28"/>
      <c r="D701" s="28"/>
      <c r="E701" s="28"/>
      <c r="F701" s="25"/>
      <c r="G701" s="26"/>
      <c r="H701" s="26"/>
      <c r="I701" s="26"/>
      <c r="J701" s="26"/>
      <c r="K701" s="18"/>
      <c r="L701" s="23"/>
    </row>
    <row r="702" spans="1:13" ht="18.2" customHeight="1" x14ac:dyDescent="0.25">
      <c r="A702" s="27"/>
      <c r="B702" s="28"/>
      <c r="C702" s="28"/>
      <c r="D702" s="28"/>
      <c r="E702" s="28"/>
      <c r="F702" s="25"/>
      <c r="G702" s="26"/>
      <c r="H702" s="26"/>
      <c r="I702" s="26"/>
      <c r="J702" s="26"/>
      <c r="K702" s="18"/>
      <c r="L702" s="23"/>
    </row>
    <row r="703" spans="1:13" ht="18.2" customHeight="1" x14ac:dyDescent="0.25">
      <c r="A703" s="27"/>
      <c r="B703" s="28"/>
      <c r="C703" s="28"/>
      <c r="D703" s="28"/>
      <c r="E703" s="28"/>
      <c r="F703" s="8" t="s">
        <v>19</v>
      </c>
      <c r="G703" s="10">
        <f>SUM(H703:J703)</f>
        <v>0</v>
      </c>
      <c r="H703" s="10">
        <v>0</v>
      </c>
      <c r="I703" s="10">
        <v>0</v>
      </c>
      <c r="J703" s="10">
        <v>0</v>
      </c>
      <c r="K703" s="18"/>
      <c r="L703" s="23"/>
    </row>
    <row r="704" spans="1:13" ht="18.2" customHeight="1" x14ac:dyDescent="0.25">
      <c r="A704" s="27"/>
      <c r="B704" s="28"/>
      <c r="C704" s="28"/>
      <c r="D704" s="28"/>
      <c r="E704" s="28"/>
      <c r="F704" s="8" t="s">
        <v>20</v>
      </c>
      <c r="G704" s="10">
        <f>SUM(H704:J704)</f>
        <v>5880.0718999999999</v>
      </c>
      <c r="H704" s="10">
        <v>5763.0538100000003</v>
      </c>
      <c r="I704" s="10">
        <v>117.01809</v>
      </c>
      <c r="J704" s="10">
        <v>0</v>
      </c>
      <c r="K704" s="18"/>
      <c r="L704" s="24"/>
      <c r="M704" s="1">
        <v>1.2E-2</v>
      </c>
    </row>
    <row r="705" spans="1:13" ht="18.2" customHeight="1" x14ac:dyDescent="0.25">
      <c r="A705" s="27">
        <v>12</v>
      </c>
      <c r="B705" s="28" t="s">
        <v>172</v>
      </c>
      <c r="C705" s="28" t="s">
        <v>184</v>
      </c>
      <c r="D705" s="28" t="s">
        <v>24</v>
      </c>
      <c r="E705" s="28" t="s">
        <v>29</v>
      </c>
      <c r="F705" s="25" t="s">
        <v>18</v>
      </c>
      <c r="G705" s="26">
        <f>SUM(G708:G709)</f>
        <v>4406.25</v>
      </c>
      <c r="H705" s="26">
        <f>SUM(H708:H709)</f>
        <v>4318.5621300000003</v>
      </c>
      <c r="I705" s="26">
        <f>SUM(I708:I709)</f>
        <v>87.687870000000004</v>
      </c>
      <c r="J705" s="26">
        <f>SUM(J708:J709)</f>
        <v>0</v>
      </c>
      <c r="K705" s="18">
        <f t="shared" ref="K705" si="137">H709/M709</f>
        <v>116717.89540540542</v>
      </c>
      <c r="L705" s="22">
        <v>41</v>
      </c>
    </row>
    <row r="706" spans="1:13" ht="18.2" customHeight="1" x14ac:dyDescent="0.25">
      <c r="A706" s="27"/>
      <c r="B706" s="28"/>
      <c r="C706" s="28"/>
      <c r="D706" s="28"/>
      <c r="E706" s="28"/>
      <c r="F706" s="25"/>
      <c r="G706" s="26"/>
      <c r="H706" s="26"/>
      <c r="I706" s="26"/>
      <c r="J706" s="26"/>
      <c r="K706" s="18"/>
      <c r="L706" s="23"/>
    </row>
    <row r="707" spans="1:13" ht="18.2" customHeight="1" x14ac:dyDescent="0.25">
      <c r="A707" s="27"/>
      <c r="B707" s="28"/>
      <c r="C707" s="28"/>
      <c r="D707" s="28"/>
      <c r="E707" s="28"/>
      <c r="F707" s="25"/>
      <c r="G707" s="26"/>
      <c r="H707" s="26"/>
      <c r="I707" s="26"/>
      <c r="J707" s="26"/>
      <c r="K707" s="18"/>
      <c r="L707" s="23"/>
    </row>
    <row r="708" spans="1:13" ht="18.2" customHeight="1" x14ac:dyDescent="0.25">
      <c r="A708" s="27"/>
      <c r="B708" s="28"/>
      <c r="C708" s="28"/>
      <c r="D708" s="28"/>
      <c r="E708" s="28"/>
      <c r="F708" s="8" t="s">
        <v>19</v>
      </c>
      <c r="G708" s="10">
        <f>SUM(H708:J708)</f>
        <v>0</v>
      </c>
      <c r="H708" s="10">
        <v>0</v>
      </c>
      <c r="I708" s="10">
        <v>0</v>
      </c>
      <c r="J708" s="10">
        <v>0</v>
      </c>
      <c r="K708" s="18"/>
      <c r="L708" s="23"/>
    </row>
    <row r="709" spans="1:13" ht="18.2" customHeight="1" x14ac:dyDescent="0.25">
      <c r="A709" s="27"/>
      <c r="B709" s="28"/>
      <c r="C709" s="28"/>
      <c r="D709" s="28"/>
      <c r="E709" s="28"/>
      <c r="F709" s="8" t="s">
        <v>20</v>
      </c>
      <c r="G709" s="10">
        <f>SUM(H709:J709)</f>
        <v>4406.25</v>
      </c>
      <c r="H709" s="10">
        <v>4318.5621300000003</v>
      </c>
      <c r="I709" s="10">
        <v>87.687870000000004</v>
      </c>
      <c r="J709" s="10">
        <v>0</v>
      </c>
      <c r="K709" s="18"/>
      <c r="L709" s="24"/>
      <c r="M709" s="1">
        <v>3.6999999999999998E-2</v>
      </c>
    </row>
    <row r="710" spans="1:13" ht="18.2" customHeight="1" x14ac:dyDescent="0.25">
      <c r="A710" s="29" t="s">
        <v>185</v>
      </c>
      <c r="B710" s="29"/>
      <c r="C710" s="29"/>
      <c r="D710" s="29"/>
      <c r="E710" s="29"/>
      <c r="F710" s="25" t="s">
        <v>18</v>
      </c>
      <c r="G710" s="26">
        <f>SUM(G713:G714)</f>
        <v>14326.58</v>
      </c>
      <c r="H710" s="26">
        <f>SUM(H715,H720)</f>
        <v>14041.48106</v>
      </c>
      <c r="I710" s="26">
        <f>SUM(I715,I720)</f>
        <v>285.09893999999997</v>
      </c>
      <c r="J710" s="26">
        <f>SUM(J715,J720)</f>
        <v>0</v>
      </c>
      <c r="K710" s="18"/>
      <c r="L710" s="22"/>
    </row>
    <row r="711" spans="1:13" ht="18.2" customHeight="1" x14ac:dyDescent="0.25">
      <c r="A711" s="29"/>
      <c r="B711" s="29"/>
      <c r="C711" s="29"/>
      <c r="D711" s="29"/>
      <c r="E711" s="29"/>
      <c r="F711" s="25"/>
      <c r="G711" s="26"/>
      <c r="H711" s="26"/>
      <c r="I711" s="26"/>
      <c r="J711" s="26"/>
      <c r="K711" s="18"/>
      <c r="L711" s="23"/>
    </row>
    <row r="712" spans="1:13" ht="18.2" customHeight="1" x14ac:dyDescent="0.25">
      <c r="A712" s="29"/>
      <c r="B712" s="29"/>
      <c r="C712" s="29"/>
      <c r="D712" s="29"/>
      <c r="E712" s="29"/>
      <c r="F712" s="25"/>
      <c r="G712" s="26"/>
      <c r="H712" s="26"/>
      <c r="I712" s="26"/>
      <c r="J712" s="26"/>
      <c r="K712" s="18"/>
      <c r="L712" s="23"/>
    </row>
    <row r="713" spans="1:13" ht="18.2" customHeight="1" x14ac:dyDescent="0.25">
      <c r="A713" s="29"/>
      <c r="B713" s="29"/>
      <c r="C713" s="29"/>
      <c r="D713" s="29"/>
      <c r="E713" s="29"/>
      <c r="F713" s="8" t="s">
        <v>19</v>
      </c>
      <c r="G713" s="10">
        <f>SUM(H713:J713)</f>
        <v>0</v>
      </c>
      <c r="H713" s="10">
        <f t="shared" ref="H713:J714" si="138">SUM(H718,H723)</f>
        <v>0</v>
      </c>
      <c r="I713" s="10">
        <f t="shared" si="138"/>
        <v>0</v>
      </c>
      <c r="J713" s="10">
        <f t="shared" si="138"/>
        <v>0</v>
      </c>
      <c r="K713" s="18"/>
      <c r="L713" s="23"/>
    </row>
    <row r="714" spans="1:13" ht="18.2" customHeight="1" x14ac:dyDescent="0.25">
      <c r="A714" s="29"/>
      <c r="B714" s="29"/>
      <c r="C714" s="29"/>
      <c r="D714" s="29"/>
      <c r="E714" s="29"/>
      <c r="F714" s="8" t="s">
        <v>20</v>
      </c>
      <c r="G714" s="10">
        <f>SUM(H714:J714)</f>
        <v>14326.58</v>
      </c>
      <c r="H714" s="10">
        <f t="shared" si="138"/>
        <v>14041.48106</v>
      </c>
      <c r="I714" s="10">
        <f t="shared" si="138"/>
        <v>285.09893999999997</v>
      </c>
      <c r="J714" s="10">
        <f t="shared" si="138"/>
        <v>0</v>
      </c>
      <c r="K714" s="18"/>
      <c r="L714" s="24"/>
    </row>
    <row r="715" spans="1:13" ht="18.2" customHeight="1" x14ac:dyDescent="0.25">
      <c r="A715" s="27">
        <v>1</v>
      </c>
      <c r="B715" s="28" t="s">
        <v>186</v>
      </c>
      <c r="C715" s="28" t="s">
        <v>187</v>
      </c>
      <c r="D715" s="28" t="s">
        <v>24</v>
      </c>
      <c r="E715" s="28" t="s">
        <v>25</v>
      </c>
      <c r="F715" s="25" t="s">
        <v>18</v>
      </c>
      <c r="G715" s="26">
        <f>SUM(G718:G719)</f>
        <v>7500</v>
      </c>
      <c r="H715" s="26">
        <f>SUM(H718:H719)</f>
        <v>7350.75</v>
      </c>
      <c r="I715" s="26">
        <f>SUM(I718:I719)</f>
        <v>149.25</v>
      </c>
      <c r="J715" s="26">
        <f>SUM(J718:J719)</f>
        <v>0</v>
      </c>
      <c r="K715" s="18">
        <f t="shared" ref="K715" si="139">H719/M719</f>
        <v>83531.25</v>
      </c>
      <c r="L715" s="22">
        <v>24</v>
      </c>
    </row>
    <row r="716" spans="1:13" ht="18.2" customHeight="1" x14ac:dyDescent="0.25">
      <c r="A716" s="27"/>
      <c r="B716" s="28"/>
      <c r="C716" s="28"/>
      <c r="D716" s="28"/>
      <c r="E716" s="28"/>
      <c r="F716" s="25"/>
      <c r="G716" s="26"/>
      <c r="H716" s="26"/>
      <c r="I716" s="26"/>
      <c r="J716" s="26"/>
      <c r="K716" s="18"/>
      <c r="L716" s="23"/>
    </row>
    <row r="717" spans="1:13" ht="18.2" customHeight="1" x14ac:dyDescent="0.25">
      <c r="A717" s="27"/>
      <c r="B717" s="28"/>
      <c r="C717" s="28"/>
      <c r="D717" s="28"/>
      <c r="E717" s="28"/>
      <c r="F717" s="25"/>
      <c r="G717" s="26"/>
      <c r="H717" s="26"/>
      <c r="I717" s="26"/>
      <c r="J717" s="26"/>
      <c r="K717" s="18"/>
      <c r="L717" s="23"/>
    </row>
    <row r="718" spans="1:13" ht="18.2" customHeight="1" x14ac:dyDescent="0.25">
      <c r="A718" s="27"/>
      <c r="B718" s="28"/>
      <c r="C718" s="28"/>
      <c r="D718" s="28"/>
      <c r="E718" s="28"/>
      <c r="F718" s="8" t="s">
        <v>19</v>
      </c>
      <c r="G718" s="10">
        <f>SUM(H718:J718)</f>
        <v>0</v>
      </c>
      <c r="H718" s="10">
        <v>0</v>
      </c>
      <c r="I718" s="10">
        <v>0</v>
      </c>
      <c r="J718" s="10">
        <v>0</v>
      </c>
      <c r="K718" s="18"/>
      <c r="L718" s="23"/>
    </row>
    <row r="719" spans="1:13" ht="18.2" customHeight="1" x14ac:dyDescent="0.25">
      <c r="A719" s="27"/>
      <c r="B719" s="28"/>
      <c r="C719" s="28"/>
      <c r="D719" s="28"/>
      <c r="E719" s="28"/>
      <c r="F719" s="8" t="s">
        <v>20</v>
      </c>
      <c r="G719" s="10">
        <f>SUM(H719:J719)</f>
        <v>7500</v>
      </c>
      <c r="H719" s="10">
        <v>7350.75</v>
      </c>
      <c r="I719" s="10">
        <v>149.25</v>
      </c>
      <c r="J719" s="10">
        <v>0</v>
      </c>
      <c r="K719" s="18"/>
      <c r="L719" s="24"/>
      <c r="M719" s="1">
        <v>8.7999999999999995E-2</v>
      </c>
    </row>
    <row r="720" spans="1:13" ht="18.2" customHeight="1" x14ac:dyDescent="0.25">
      <c r="A720" s="27">
        <v>2</v>
      </c>
      <c r="B720" s="28" t="s">
        <v>186</v>
      </c>
      <c r="C720" s="28" t="s">
        <v>188</v>
      </c>
      <c r="D720" s="28" t="s">
        <v>24</v>
      </c>
      <c r="E720" s="28" t="s">
        <v>29</v>
      </c>
      <c r="F720" s="25" t="s">
        <v>18</v>
      </c>
      <c r="G720" s="26">
        <f>SUM(G723:G724)</f>
        <v>6826.58</v>
      </c>
      <c r="H720" s="26">
        <f>SUM(H723:H724)</f>
        <v>6690.7310600000001</v>
      </c>
      <c r="I720" s="26">
        <f>SUM(I723:I724)</f>
        <v>135.84894</v>
      </c>
      <c r="J720" s="26">
        <f>SUM(J723:J724)</f>
        <v>0</v>
      </c>
      <c r="K720" s="18">
        <f t="shared" ref="K720" si="140">H724/M724</f>
        <v>257335.81000000003</v>
      </c>
      <c r="L720" s="22">
        <v>90</v>
      </c>
    </row>
    <row r="721" spans="1:13" ht="18.2" customHeight="1" x14ac:dyDescent="0.25">
      <c r="A721" s="27"/>
      <c r="B721" s="28"/>
      <c r="C721" s="28"/>
      <c r="D721" s="28"/>
      <c r="E721" s="28"/>
      <c r="F721" s="25"/>
      <c r="G721" s="26"/>
      <c r="H721" s="26"/>
      <c r="I721" s="26"/>
      <c r="J721" s="26"/>
      <c r="K721" s="18"/>
      <c r="L721" s="23"/>
    </row>
    <row r="722" spans="1:13" ht="18.2" customHeight="1" x14ac:dyDescent="0.25">
      <c r="A722" s="27"/>
      <c r="B722" s="28"/>
      <c r="C722" s="28"/>
      <c r="D722" s="28"/>
      <c r="E722" s="28"/>
      <c r="F722" s="25"/>
      <c r="G722" s="26"/>
      <c r="H722" s="26"/>
      <c r="I722" s="26"/>
      <c r="J722" s="26"/>
      <c r="K722" s="18"/>
      <c r="L722" s="23"/>
    </row>
    <row r="723" spans="1:13" ht="18.2" customHeight="1" x14ac:dyDescent="0.25">
      <c r="A723" s="27"/>
      <c r="B723" s="28"/>
      <c r="C723" s="28"/>
      <c r="D723" s="28"/>
      <c r="E723" s="28"/>
      <c r="F723" s="8" t="s">
        <v>19</v>
      </c>
      <c r="G723" s="10">
        <f>SUM(H723:J723)</f>
        <v>0</v>
      </c>
      <c r="H723" s="10">
        <v>0</v>
      </c>
      <c r="I723" s="10">
        <v>0</v>
      </c>
      <c r="J723" s="10">
        <v>0</v>
      </c>
      <c r="K723" s="18"/>
      <c r="L723" s="23"/>
    </row>
    <row r="724" spans="1:13" ht="18.2" customHeight="1" x14ac:dyDescent="0.25">
      <c r="A724" s="27"/>
      <c r="B724" s="28"/>
      <c r="C724" s="28"/>
      <c r="D724" s="28"/>
      <c r="E724" s="28"/>
      <c r="F724" s="8" t="s">
        <v>20</v>
      </c>
      <c r="G724" s="10">
        <f>SUM(H724:J724)</f>
        <v>6826.58</v>
      </c>
      <c r="H724" s="10">
        <v>6690.7310600000001</v>
      </c>
      <c r="I724" s="10">
        <v>135.84894</v>
      </c>
      <c r="J724" s="10">
        <v>0</v>
      </c>
      <c r="K724" s="18"/>
      <c r="L724" s="24"/>
      <c r="M724" s="1">
        <v>2.5999999999999999E-2</v>
      </c>
    </row>
    <row r="725" spans="1:13" ht="18.2" customHeight="1" x14ac:dyDescent="0.25">
      <c r="A725" s="29" t="s">
        <v>189</v>
      </c>
      <c r="B725" s="29"/>
      <c r="C725" s="29"/>
      <c r="D725" s="29"/>
      <c r="E725" s="29"/>
      <c r="F725" s="25" t="s">
        <v>18</v>
      </c>
      <c r="G725" s="26">
        <f>SUM(G728:G729)</f>
        <v>80985.400000000009</v>
      </c>
      <c r="H725" s="26">
        <f>SUM(H730,H735,H740,H745,H750,H755,H760,H765,H770,H775,H780)</f>
        <v>79373.790500000003</v>
      </c>
      <c r="I725" s="26">
        <f>SUM(I730,I735,I740,I745,I750,I755,I760,I765,I770,I775,I780)</f>
        <v>1611.6095</v>
      </c>
      <c r="J725" s="26">
        <f>SUM(J730,J735,J740,J745,J750,J755,J760,J765,J770,J775,J780)</f>
        <v>0</v>
      </c>
      <c r="K725" s="18"/>
      <c r="L725" s="22"/>
    </row>
    <row r="726" spans="1:13" ht="18.2" customHeight="1" x14ac:dyDescent="0.25">
      <c r="A726" s="29"/>
      <c r="B726" s="29"/>
      <c r="C726" s="29"/>
      <c r="D726" s="29"/>
      <c r="E726" s="29"/>
      <c r="F726" s="25"/>
      <c r="G726" s="26"/>
      <c r="H726" s="26"/>
      <c r="I726" s="26"/>
      <c r="J726" s="26"/>
      <c r="K726" s="18"/>
      <c r="L726" s="23"/>
    </row>
    <row r="727" spans="1:13" ht="18.2" customHeight="1" x14ac:dyDescent="0.25">
      <c r="A727" s="29"/>
      <c r="B727" s="29"/>
      <c r="C727" s="29"/>
      <c r="D727" s="29"/>
      <c r="E727" s="29"/>
      <c r="F727" s="25"/>
      <c r="G727" s="26"/>
      <c r="H727" s="26"/>
      <c r="I727" s="26"/>
      <c r="J727" s="26"/>
      <c r="K727" s="18"/>
      <c r="L727" s="23"/>
    </row>
    <row r="728" spans="1:13" ht="18.2" customHeight="1" x14ac:dyDescent="0.25">
      <c r="A728" s="29"/>
      <c r="B728" s="29"/>
      <c r="C728" s="29"/>
      <c r="D728" s="29"/>
      <c r="E728" s="29"/>
      <c r="F728" s="8" t="s">
        <v>19</v>
      </c>
      <c r="G728" s="10">
        <f>SUM(H728:J728)</f>
        <v>0</v>
      </c>
      <c r="H728" s="10">
        <f t="shared" ref="H728:J729" si="141">SUM(H733,H738,H743,H748,H753,H758,H763,H768,H773,H778,H783)</f>
        <v>0</v>
      </c>
      <c r="I728" s="10">
        <f t="shared" si="141"/>
        <v>0</v>
      </c>
      <c r="J728" s="10">
        <f t="shared" si="141"/>
        <v>0</v>
      </c>
      <c r="K728" s="18"/>
      <c r="L728" s="23"/>
    </row>
    <row r="729" spans="1:13" ht="18.2" customHeight="1" x14ac:dyDescent="0.25">
      <c r="A729" s="29"/>
      <c r="B729" s="29"/>
      <c r="C729" s="29"/>
      <c r="D729" s="29"/>
      <c r="E729" s="29"/>
      <c r="F729" s="8" t="s">
        <v>20</v>
      </c>
      <c r="G729" s="10">
        <f>SUM(H729:J729)</f>
        <v>80985.400000000009</v>
      </c>
      <c r="H729" s="10">
        <f t="shared" si="141"/>
        <v>79373.790500000003</v>
      </c>
      <c r="I729" s="10">
        <f t="shared" si="141"/>
        <v>1611.6095</v>
      </c>
      <c r="J729" s="10">
        <f t="shared" si="141"/>
        <v>0</v>
      </c>
      <c r="K729" s="18"/>
      <c r="L729" s="24"/>
    </row>
    <row r="730" spans="1:13" ht="18.2" customHeight="1" x14ac:dyDescent="0.25">
      <c r="A730" s="27">
        <v>1</v>
      </c>
      <c r="B730" s="28" t="s">
        <v>190</v>
      </c>
      <c r="C730" s="28" t="s">
        <v>191</v>
      </c>
      <c r="D730" s="28" t="s">
        <v>24</v>
      </c>
      <c r="E730" s="28" t="s">
        <v>25</v>
      </c>
      <c r="F730" s="25" t="s">
        <v>18</v>
      </c>
      <c r="G730" s="26">
        <f>SUM(G733:G734)</f>
        <v>24385.399999999998</v>
      </c>
      <c r="H730" s="26">
        <f>SUM(H733:H734)</f>
        <v>23900.130499999999</v>
      </c>
      <c r="I730" s="26">
        <f>SUM(I733:I734)</f>
        <v>485.26949999999999</v>
      </c>
      <c r="J730" s="26">
        <f>SUM(J733:J734)</f>
        <v>0</v>
      </c>
      <c r="K730" s="18">
        <f t="shared" ref="K730" si="142">H734/M734</f>
        <v>645949.47297297302</v>
      </c>
      <c r="L730" s="22">
        <v>165</v>
      </c>
    </row>
    <row r="731" spans="1:13" ht="18.2" customHeight="1" x14ac:dyDescent="0.25">
      <c r="A731" s="27"/>
      <c r="B731" s="28"/>
      <c r="C731" s="28"/>
      <c r="D731" s="28"/>
      <c r="E731" s="28"/>
      <c r="F731" s="25"/>
      <c r="G731" s="26"/>
      <c r="H731" s="26"/>
      <c r="I731" s="26"/>
      <c r="J731" s="26"/>
      <c r="K731" s="18"/>
      <c r="L731" s="23"/>
    </row>
    <row r="732" spans="1:13" ht="18.2" customHeight="1" x14ac:dyDescent="0.25">
      <c r="A732" s="27"/>
      <c r="B732" s="28"/>
      <c r="C732" s="28"/>
      <c r="D732" s="28"/>
      <c r="E732" s="28"/>
      <c r="F732" s="25"/>
      <c r="G732" s="26"/>
      <c r="H732" s="26"/>
      <c r="I732" s="26"/>
      <c r="J732" s="26"/>
      <c r="K732" s="18"/>
      <c r="L732" s="23"/>
    </row>
    <row r="733" spans="1:13" ht="18.2" customHeight="1" x14ac:dyDescent="0.25">
      <c r="A733" s="27"/>
      <c r="B733" s="28"/>
      <c r="C733" s="28"/>
      <c r="D733" s="28"/>
      <c r="E733" s="28"/>
      <c r="F733" s="8" t="s">
        <v>19</v>
      </c>
      <c r="G733" s="10">
        <f>SUM(H733:J733)</f>
        <v>0</v>
      </c>
      <c r="H733" s="10">
        <v>0</v>
      </c>
      <c r="I733" s="10">
        <v>0</v>
      </c>
      <c r="J733" s="10">
        <v>0</v>
      </c>
      <c r="K733" s="18"/>
      <c r="L733" s="23"/>
    </row>
    <row r="734" spans="1:13" ht="18.2" customHeight="1" x14ac:dyDescent="0.25">
      <c r="A734" s="27"/>
      <c r="B734" s="28"/>
      <c r="C734" s="28"/>
      <c r="D734" s="28"/>
      <c r="E734" s="28"/>
      <c r="F734" s="8" t="s">
        <v>20</v>
      </c>
      <c r="G734" s="10">
        <f>SUM(H734:J734)</f>
        <v>24385.399999999998</v>
      </c>
      <c r="H734" s="10">
        <v>23900.130499999999</v>
      </c>
      <c r="I734" s="10">
        <v>485.26949999999999</v>
      </c>
      <c r="J734" s="10">
        <v>0</v>
      </c>
      <c r="K734" s="18"/>
      <c r="L734" s="24"/>
      <c r="M734" s="1">
        <v>3.6999999999999998E-2</v>
      </c>
    </row>
    <row r="735" spans="1:13" ht="18.2" customHeight="1" x14ac:dyDescent="0.25">
      <c r="A735" s="27">
        <v>2</v>
      </c>
      <c r="B735" s="28" t="s">
        <v>190</v>
      </c>
      <c r="C735" s="28" t="s">
        <v>192</v>
      </c>
      <c r="D735" s="28" t="s">
        <v>24</v>
      </c>
      <c r="E735" s="28" t="s">
        <v>29</v>
      </c>
      <c r="F735" s="25" t="s">
        <v>18</v>
      </c>
      <c r="G735" s="26">
        <f>SUM(G738:G739)</f>
        <v>7200</v>
      </c>
      <c r="H735" s="26">
        <f>SUM(H738:H739)</f>
        <v>7056.72</v>
      </c>
      <c r="I735" s="26">
        <f>SUM(I738:I739)</f>
        <v>143.28</v>
      </c>
      <c r="J735" s="26">
        <f>SUM(J738:J739)</f>
        <v>0</v>
      </c>
      <c r="K735" s="18">
        <f t="shared" ref="K735" si="143">H739/M739</f>
        <v>24673.846153846156</v>
      </c>
      <c r="L735" s="22">
        <v>2</v>
      </c>
    </row>
    <row r="736" spans="1:13" ht="18.2" customHeight="1" x14ac:dyDescent="0.25">
      <c r="A736" s="27"/>
      <c r="B736" s="28"/>
      <c r="C736" s="28"/>
      <c r="D736" s="28"/>
      <c r="E736" s="28"/>
      <c r="F736" s="25"/>
      <c r="G736" s="26"/>
      <c r="H736" s="26"/>
      <c r="I736" s="26"/>
      <c r="J736" s="26"/>
      <c r="K736" s="18"/>
      <c r="L736" s="23"/>
    </row>
    <row r="737" spans="1:13" ht="18.2" customHeight="1" x14ac:dyDescent="0.25">
      <c r="A737" s="27"/>
      <c r="B737" s="28"/>
      <c r="C737" s="28"/>
      <c r="D737" s="28"/>
      <c r="E737" s="28"/>
      <c r="F737" s="25"/>
      <c r="G737" s="26"/>
      <c r="H737" s="26"/>
      <c r="I737" s="26"/>
      <c r="J737" s="26"/>
      <c r="K737" s="18"/>
      <c r="L737" s="23"/>
    </row>
    <row r="738" spans="1:13" ht="18.2" customHeight="1" x14ac:dyDescent="0.25">
      <c r="A738" s="27"/>
      <c r="B738" s="28"/>
      <c r="C738" s="28"/>
      <c r="D738" s="28"/>
      <c r="E738" s="28"/>
      <c r="F738" s="8" t="s">
        <v>19</v>
      </c>
      <c r="G738" s="10">
        <f>SUM(H738:J738)</f>
        <v>0</v>
      </c>
      <c r="H738" s="10">
        <v>0</v>
      </c>
      <c r="I738" s="10">
        <v>0</v>
      </c>
      <c r="J738" s="10">
        <v>0</v>
      </c>
      <c r="K738" s="18"/>
      <c r="L738" s="23"/>
    </row>
    <row r="739" spans="1:13" ht="18.2" customHeight="1" x14ac:dyDescent="0.25">
      <c r="A739" s="27"/>
      <c r="B739" s="28"/>
      <c r="C739" s="28"/>
      <c r="D739" s="28"/>
      <c r="E739" s="28"/>
      <c r="F739" s="8" t="s">
        <v>20</v>
      </c>
      <c r="G739" s="10">
        <f>SUM(H739:J739)</f>
        <v>7200</v>
      </c>
      <c r="H739" s="10">
        <v>7056.72</v>
      </c>
      <c r="I739" s="10">
        <v>143.28</v>
      </c>
      <c r="J739" s="10">
        <v>0</v>
      </c>
      <c r="K739" s="18"/>
      <c r="L739" s="24"/>
      <c r="M739" s="1">
        <v>0.28599999999999998</v>
      </c>
    </row>
    <row r="740" spans="1:13" ht="18.2" customHeight="1" x14ac:dyDescent="0.25">
      <c r="A740" s="27">
        <v>3</v>
      </c>
      <c r="B740" s="28" t="s">
        <v>190</v>
      </c>
      <c r="C740" s="28" t="s">
        <v>193</v>
      </c>
      <c r="D740" s="28" t="s">
        <v>24</v>
      </c>
      <c r="E740" s="28" t="s">
        <v>29</v>
      </c>
      <c r="F740" s="25" t="s">
        <v>18</v>
      </c>
      <c r="G740" s="26">
        <f>SUM(G743:G744)</f>
        <v>5000</v>
      </c>
      <c r="H740" s="26">
        <f>SUM(H743:H744)</f>
        <v>4900.5</v>
      </c>
      <c r="I740" s="26">
        <f>SUM(I743:I744)</f>
        <v>99.5</v>
      </c>
      <c r="J740" s="26">
        <f>SUM(J743:J744)</f>
        <v>0</v>
      </c>
      <c r="K740" s="18">
        <f t="shared" ref="K740" si="144">H744/M744</f>
        <v>376961.5384615385</v>
      </c>
      <c r="L740" s="22">
        <v>129</v>
      </c>
    </row>
    <row r="741" spans="1:13" ht="18.2" customHeight="1" x14ac:dyDescent="0.25">
      <c r="A741" s="27"/>
      <c r="B741" s="28"/>
      <c r="C741" s="28"/>
      <c r="D741" s="28"/>
      <c r="E741" s="28"/>
      <c r="F741" s="25"/>
      <c r="G741" s="26"/>
      <c r="H741" s="26"/>
      <c r="I741" s="26"/>
      <c r="J741" s="26"/>
      <c r="K741" s="18"/>
      <c r="L741" s="23"/>
    </row>
    <row r="742" spans="1:13" ht="18.2" customHeight="1" x14ac:dyDescent="0.25">
      <c r="A742" s="27"/>
      <c r="B742" s="28"/>
      <c r="C742" s="28"/>
      <c r="D742" s="28"/>
      <c r="E742" s="28"/>
      <c r="F742" s="25"/>
      <c r="G742" s="26"/>
      <c r="H742" s="26"/>
      <c r="I742" s="26"/>
      <c r="J742" s="26"/>
      <c r="K742" s="18"/>
      <c r="L742" s="23"/>
    </row>
    <row r="743" spans="1:13" ht="18.2" customHeight="1" x14ac:dyDescent="0.25">
      <c r="A743" s="27"/>
      <c r="B743" s="28"/>
      <c r="C743" s="28"/>
      <c r="D743" s="28"/>
      <c r="E743" s="28"/>
      <c r="F743" s="8" t="s">
        <v>19</v>
      </c>
      <c r="G743" s="10">
        <f>SUM(H743:J743)</f>
        <v>0</v>
      </c>
      <c r="H743" s="10">
        <v>0</v>
      </c>
      <c r="I743" s="10">
        <v>0</v>
      </c>
      <c r="J743" s="10">
        <v>0</v>
      </c>
      <c r="K743" s="18"/>
      <c r="L743" s="23"/>
    </row>
    <row r="744" spans="1:13" ht="18.2" customHeight="1" x14ac:dyDescent="0.25">
      <c r="A744" s="27"/>
      <c r="B744" s="28"/>
      <c r="C744" s="28"/>
      <c r="D744" s="28"/>
      <c r="E744" s="28"/>
      <c r="F744" s="8" t="s">
        <v>20</v>
      </c>
      <c r="G744" s="10">
        <f>SUM(H744:J744)</f>
        <v>5000</v>
      </c>
      <c r="H744" s="10">
        <v>4900.5</v>
      </c>
      <c r="I744" s="10">
        <v>99.5</v>
      </c>
      <c r="J744" s="10">
        <v>0</v>
      </c>
      <c r="K744" s="18"/>
      <c r="L744" s="24"/>
      <c r="M744" s="1">
        <v>1.2999999999999999E-2</v>
      </c>
    </row>
    <row r="745" spans="1:13" ht="18.2" customHeight="1" x14ac:dyDescent="0.25">
      <c r="A745" s="27">
        <v>4</v>
      </c>
      <c r="B745" s="28" t="s">
        <v>190</v>
      </c>
      <c r="C745" s="28" t="s">
        <v>194</v>
      </c>
      <c r="D745" s="28" t="s">
        <v>24</v>
      </c>
      <c r="E745" s="28" t="s">
        <v>29</v>
      </c>
      <c r="F745" s="25" t="s">
        <v>18</v>
      </c>
      <c r="G745" s="26">
        <f>SUM(G748:G749)</f>
        <v>5000</v>
      </c>
      <c r="H745" s="26">
        <f>SUM(H748:H749)</f>
        <v>4900.5</v>
      </c>
      <c r="I745" s="26">
        <f>SUM(I748:I749)</f>
        <v>99.5</v>
      </c>
      <c r="J745" s="26">
        <f>SUM(J748:J749)</f>
        <v>0</v>
      </c>
      <c r="K745" s="18">
        <f t="shared" ref="K745" si="145">H749/M749</f>
        <v>196020</v>
      </c>
      <c r="L745" s="22">
        <v>72</v>
      </c>
    </row>
    <row r="746" spans="1:13" ht="18.2" customHeight="1" x14ac:dyDescent="0.25">
      <c r="A746" s="27"/>
      <c r="B746" s="28"/>
      <c r="C746" s="28"/>
      <c r="D746" s="28"/>
      <c r="E746" s="28"/>
      <c r="F746" s="25"/>
      <c r="G746" s="26"/>
      <c r="H746" s="26"/>
      <c r="I746" s="26"/>
      <c r="J746" s="26"/>
      <c r="K746" s="18"/>
      <c r="L746" s="23"/>
    </row>
    <row r="747" spans="1:13" ht="18.2" customHeight="1" x14ac:dyDescent="0.25">
      <c r="A747" s="27"/>
      <c r="B747" s="28"/>
      <c r="C747" s="28"/>
      <c r="D747" s="28"/>
      <c r="E747" s="28"/>
      <c r="F747" s="25"/>
      <c r="G747" s="26"/>
      <c r="H747" s="26"/>
      <c r="I747" s="26"/>
      <c r="J747" s="26"/>
      <c r="K747" s="18"/>
      <c r="L747" s="23"/>
    </row>
    <row r="748" spans="1:13" ht="18.2" customHeight="1" x14ac:dyDescent="0.25">
      <c r="A748" s="27"/>
      <c r="B748" s="28"/>
      <c r="C748" s="28"/>
      <c r="D748" s="28"/>
      <c r="E748" s="28"/>
      <c r="F748" s="8" t="s">
        <v>19</v>
      </c>
      <c r="G748" s="10">
        <f>SUM(H748:J748)</f>
        <v>0</v>
      </c>
      <c r="H748" s="10">
        <v>0</v>
      </c>
      <c r="I748" s="10">
        <v>0</v>
      </c>
      <c r="J748" s="10">
        <v>0</v>
      </c>
      <c r="K748" s="18"/>
      <c r="L748" s="23"/>
    </row>
    <row r="749" spans="1:13" ht="18.2" customHeight="1" x14ac:dyDescent="0.25">
      <c r="A749" s="27"/>
      <c r="B749" s="28"/>
      <c r="C749" s="28"/>
      <c r="D749" s="28"/>
      <c r="E749" s="28"/>
      <c r="F749" s="8" t="s">
        <v>20</v>
      </c>
      <c r="G749" s="10">
        <f>SUM(H749:J749)</f>
        <v>5000</v>
      </c>
      <c r="H749" s="10">
        <v>4900.5</v>
      </c>
      <c r="I749" s="10">
        <v>99.5</v>
      </c>
      <c r="J749" s="10">
        <v>0</v>
      </c>
      <c r="K749" s="18"/>
      <c r="L749" s="24"/>
      <c r="M749" s="1">
        <v>2.5000000000000001E-2</v>
      </c>
    </row>
    <row r="750" spans="1:13" ht="18.2" customHeight="1" x14ac:dyDescent="0.25">
      <c r="A750" s="27">
        <v>5</v>
      </c>
      <c r="B750" s="28" t="s">
        <v>190</v>
      </c>
      <c r="C750" s="28" t="s">
        <v>195</v>
      </c>
      <c r="D750" s="28" t="s">
        <v>24</v>
      </c>
      <c r="E750" s="28" t="s">
        <v>29</v>
      </c>
      <c r="F750" s="25" t="s">
        <v>18</v>
      </c>
      <c r="G750" s="26">
        <f>SUM(G753:G754)</f>
        <v>5000</v>
      </c>
      <c r="H750" s="26">
        <f>SUM(H753:H754)</f>
        <v>4900.5</v>
      </c>
      <c r="I750" s="26">
        <f>SUM(I753:I754)</f>
        <v>99.5</v>
      </c>
      <c r="J750" s="26">
        <f>SUM(J753:J754)</f>
        <v>0</v>
      </c>
      <c r="K750" s="18">
        <f t="shared" ref="K750" si="146">H754/M754</f>
        <v>204187.5</v>
      </c>
      <c r="L750" s="22">
        <v>77</v>
      </c>
    </row>
    <row r="751" spans="1:13" ht="18.2" customHeight="1" x14ac:dyDescent="0.25">
      <c r="A751" s="27"/>
      <c r="B751" s="28"/>
      <c r="C751" s="28"/>
      <c r="D751" s="28"/>
      <c r="E751" s="28"/>
      <c r="F751" s="25"/>
      <c r="G751" s="26"/>
      <c r="H751" s="26"/>
      <c r="I751" s="26"/>
      <c r="J751" s="26"/>
      <c r="K751" s="18"/>
      <c r="L751" s="23"/>
    </row>
    <row r="752" spans="1:13" ht="18.2" customHeight="1" x14ac:dyDescent="0.25">
      <c r="A752" s="27"/>
      <c r="B752" s="28"/>
      <c r="C752" s="28"/>
      <c r="D752" s="28"/>
      <c r="E752" s="28"/>
      <c r="F752" s="25"/>
      <c r="G752" s="26"/>
      <c r="H752" s="26"/>
      <c r="I752" s="26"/>
      <c r="J752" s="26"/>
      <c r="K752" s="18"/>
      <c r="L752" s="23"/>
    </row>
    <row r="753" spans="1:13" ht="18.2" customHeight="1" x14ac:dyDescent="0.25">
      <c r="A753" s="27"/>
      <c r="B753" s="28"/>
      <c r="C753" s="28"/>
      <c r="D753" s="28"/>
      <c r="E753" s="28"/>
      <c r="F753" s="8" t="s">
        <v>19</v>
      </c>
      <c r="G753" s="10">
        <f>SUM(H753:J753)</f>
        <v>0</v>
      </c>
      <c r="H753" s="10">
        <v>0</v>
      </c>
      <c r="I753" s="10">
        <v>0</v>
      </c>
      <c r="J753" s="10">
        <v>0</v>
      </c>
      <c r="K753" s="18"/>
      <c r="L753" s="23"/>
    </row>
    <row r="754" spans="1:13" ht="18.2" customHeight="1" x14ac:dyDescent="0.25">
      <c r="A754" s="27"/>
      <c r="B754" s="28"/>
      <c r="C754" s="28"/>
      <c r="D754" s="28"/>
      <c r="E754" s="28"/>
      <c r="F754" s="8" t="s">
        <v>20</v>
      </c>
      <c r="G754" s="10">
        <f>SUM(H754:J754)</f>
        <v>5000</v>
      </c>
      <c r="H754" s="10">
        <v>4900.5</v>
      </c>
      <c r="I754" s="10">
        <v>99.5</v>
      </c>
      <c r="J754" s="10">
        <v>0</v>
      </c>
      <c r="K754" s="18"/>
      <c r="L754" s="24"/>
      <c r="M754" s="1">
        <v>2.4E-2</v>
      </c>
    </row>
    <row r="755" spans="1:13" ht="18.2" customHeight="1" x14ac:dyDescent="0.25">
      <c r="A755" s="27">
        <v>6</v>
      </c>
      <c r="B755" s="28" t="s">
        <v>190</v>
      </c>
      <c r="C755" s="28" t="s">
        <v>196</v>
      </c>
      <c r="D755" s="28" t="s">
        <v>24</v>
      </c>
      <c r="E755" s="28" t="s">
        <v>29</v>
      </c>
      <c r="F755" s="25" t="s">
        <v>18</v>
      </c>
      <c r="G755" s="26">
        <f>SUM(G758:G759)</f>
        <v>5000</v>
      </c>
      <c r="H755" s="26">
        <f>SUM(H758:H759)</f>
        <v>4900.5</v>
      </c>
      <c r="I755" s="26">
        <f>SUM(I758:I759)</f>
        <v>99.5</v>
      </c>
      <c r="J755" s="26">
        <f>SUM(J758:J759)</f>
        <v>0</v>
      </c>
      <c r="K755" s="18">
        <f t="shared" ref="K755" si="147">H759/M759</f>
        <v>408375</v>
      </c>
      <c r="L755" s="22">
        <v>146</v>
      </c>
    </row>
    <row r="756" spans="1:13" ht="18.2" customHeight="1" x14ac:dyDescent="0.25">
      <c r="A756" s="27"/>
      <c r="B756" s="28"/>
      <c r="C756" s="28"/>
      <c r="D756" s="28"/>
      <c r="E756" s="28"/>
      <c r="F756" s="25"/>
      <c r="G756" s="26"/>
      <c r="H756" s="26"/>
      <c r="I756" s="26"/>
      <c r="J756" s="26"/>
      <c r="K756" s="18"/>
      <c r="L756" s="23"/>
    </row>
    <row r="757" spans="1:13" ht="18.2" customHeight="1" x14ac:dyDescent="0.25">
      <c r="A757" s="27"/>
      <c r="B757" s="28"/>
      <c r="C757" s="28"/>
      <c r="D757" s="28"/>
      <c r="E757" s="28"/>
      <c r="F757" s="25"/>
      <c r="G757" s="26"/>
      <c r="H757" s="26"/>
      <c r="I757" s="26"/>
      <c r="J757" s="26"/>
      <c r="K757" s="18"/>
      <c r="L757" s="23"/>
    </row>
    <row r="758" spans="1:13" ht="18.2" customHeight="1" x14ac:dyDescent="0.25">
      <c r="A758" s="27"/>
      <c r="B758" s="28"/>
      <c r="C758" s="28"/>
      <c r="D758" s="28"/>
      <c r="E758" s="28"/>
      <c r="F758" s="8" t="s">
        <v>19</v>
      </c>
      <c r="G758" s="10">
        <f>SUM(H758:J758)</f>
        <v>0</v>
      </c>
      <c r="H758" s="10">
        <v>0</v>
      </c>
      <c r="I758" s="10">
        <v>0</v>
      </c>
      <c r="J758" s="10">
        <v>0</v>
      </c>
      <c r="K758" s="18"/>
      <c r="L758" s="23"/>
    </row>
    <row r="759" spans="1:13" ht="18.2" customHeight="1" x14ac:dyDescent="0.25">
      <c r="A759" s="27"/>
      <c r="B759" s="28"/>
      <c r="C759" s="28"/>
      <c r="D759" s="28"/>
      <c r="E759" s="28"/>
      <c r="F759" s="8" t="s">
        <v>20</v>
      </c>
      <c r="G759" s="10">
        <f>SUM(H759:J759)</f>
        <v>5000</v>
      </c>
      <c r="H759" s="10">
        <v>4900.5</v>
      </c>
      <c r="I759" s="10">
        <v>99.5</v>
      </c>
      <c r="J759" s="10">
        <v>0</v>
      </c>
      <c r="K759" s="18"/>
      <c r="L759" s="24"/>
      <c r="M759" s="1">
        <v>1.2E-2</v>
      </c>
    </row>
    <row r="760" spans="1:13" ht="18.2" customHeight="1" x14ac:dyDescent="0.25">
      <c r="A760" s="27">
        <v>7</v>
      </c>
      <c r="B760" s="28" t="s">
        <v>190</v>
      </c>
      <c r="C760" s="28" t="s">
        <v>197</v>
      </c>
      <c r="D760" s="28" t="s">
        <v>24</v>
      </c>
      <c r="E760" s="28" t="s">
        <v>29</v>
      </c>
      <c r="F760" s="25" t="s">
        <v>18</v>
      </c>
      <c r="G760" s="26">
        <f>SUM(G763:G764)</f>
        <v>5000</v>
      </c>
      <c r="H760" s="26">
        <f>SUM(H763:H764)</f>
        <v>4900.5</v>
      </c>
      <c r="I760" s="26">
        <f>SUM(I763:I764)</f>
        <v>99.5</v>
      </c>
      <c r="J760" s="26">
        <f>SUM(J763:J764)</f>
        <v>0</v>
      </c>
      <c r="K760" s="18">
        <f t="shared" ref="K760" si="148">H764/M764</f>
        <v>408375</v>
      </c>
      <c r="L760" s="22">
        <v>147</v>
      </c>
    </row>
    <row r="761" spans="1:13" ht="18.2" customHeight="1" x14ac:dyDescent="0.25">
      <c r="A761" s="27"/>
      <c r="B761" s="28"/>
      <c r="C761" s="28"/>
      <c r="D761" s="28"/>
      <c r="E761" s="28"/>
      <c r="F761" s="25"/>
      <c r="G761" s="26"/>
      <c r="H761" s="26"/>
      <c r="I761" s="26"/>
      <c r="J761" s="26"/>
      <c r="K761" s="18"/>
      <c r="L761" s="23"/>
    </row>
    <row r="762" spans="1:13" ht="18.2" customHeight="1" x14ac:dyDescent="0.25">
      <c r="A762" s="27"/>
      <c r="B762" s="28"/>
      <c r="C762" s="28"/>
      <c r="D762" s="28"/>
      <c r="E762" s="28"/>
      <c r="F762" s="25"/>
      <c r="G762" s="26"/>
      <c r="H762" s="26"/>
      <c r="I762" s="26"/>
      <c r="J762" s="26"/>
      <c r="K762" s="18"/>
      <c r="L762" s="23"/>
    </row>
    <row r="763" spans="1:13" ht="18.2" customHeight="1" x14ac:dyDescent="0.25">
      <c r="A763" s="27"/>
      <c r="B763" s="28"/>
      <c r="C763" s="28"/>
      <c r="D763" s="28"/>
      <c r="E763" s="28"/>
      <c r="F763" s="8" t="s">
        <v>19</v>
      </c>
      <c r="G763" s="10">
        <f>SUM(H763:J763)</f>
        <v>0</v>
      </c>
      <c r="H763" s="10">
        <v>0</v>
      </c>
      <c r="I763" s="10">
        <v>0</v>
      </c>
      <c r="J763" s="10">
        <v>0</v>
      </c>
      <c r="K763" s="18"/>
      <c r="L763" s="23"/>
    </row>
    <row r="764" spans="1:13" ht="18.2" customHeight="1" x14ac:dyDescent="0.25">
      <c r="A764" s="27"/>
      <c r="B764" s="28"/>
      <c r="C764" s="28"/>
      <c r="D764" s="28"/>
      <c r="E764" s="28"/>
      <c r="F764" s="8" t="s">
        <v>20</v>
      </c>
      <c r="G764" s="10">
        <f>SUM(H764:J764)</f>
        <v>5000</v>
      </c>
      <c r="H764" s="10">
        <v>4900.5</v>
      </c>
      <c r="I764" s="10">
        <v>99.5</v>
      </c>
      <c r="J764" s="10">
        <v>0</v>
      </c>
      <c r="K764" s="18"/>
      <c r="L764" s="24"/>
      <c r="M764" s="1">
        <v>1.2E-2</v>
      </c>
    </row>
    <row r="765" spans="1:13" ht="18.2" customHeight="1" x14ac:dyDescent="0.25">
      <c r="A765" s="27">
        <v>8</v>
      </c>
      <c r="B765" s="28" t="s">
        <v>190</v>
      </c>
      <c r="C765" s="28" t="s">
        <v>198</v>
      </c>
      <c r="D765" s="28" t="s">
        <v>24</v>
      </c>
      <c r="E765" s="28" t="s">
        <v>29</v>
      </c>
      <c r="F765" s="25" t="s">
        <v>18</v>
      </c>
      <c r="G765" s="26">
        <f>SUM(G768:G769)</f>
        <v>7500</v>
      </c>
      <c r="H765" s="26">
        <f>SUM(H768:H769)</f>
        <v>7350.75</v>
      </c>
      <c r="I765" s="26">
        <f>SUM(I768:I769)</f>
        <v>149.25</v>
      </c>
      <c r="J765" s="26">
        <f>SUM(J768:J769)</f>
        <v>0</v>
      </c>
      <c r="K765" s="18">
        <f t="shared" ref="K765" si="149">H769/M769</f>
        <v>432397.0588235294</v>
      </c>
      <c r="L765" s="22">
        <v>150</v>
      </c>
    </row>
    <row r="766" spans="1:13" ht="18.2" customHeight="1" x14ac:dyDescent="0.25">
      <c r="A766" s="27"/>
      <c r="B766" s="28"/>
      <c r="C766" s="28"/>
      <c r="D766" s="28"/>
      <c r="E766" s="28"/>
      <c r="F766" s="25"/>
      <c r="G766" s="26"/>
      <c r="H766" s="26"/>
      <c r="I766" s="26"/>
      <c r="J766" s="26"/>
      <c r="K766" s="18"/>
      <c r="L766" s="23"/>
    </row>
    <row r="767" spans="1:13" ht="18.2" customHeight="1" x14ac:dyDescent="0.25">
      <c r="A767" s="27"/>
      <c r="B767" s="28"/>
      <c r="C767" s="28"/>
      <c r="D767" s="28"/>
      <c r="E767" s="28"/>
      <c r="F767" s="25"/>
      <c r="G767" s="26"/>
      <c r="H767" s="26"/>
      <c r="I767" s="26"/>
      <c r="J767" s="26"/>
      <c r="K767" s="18"/>
      <c r="L767" s="23"/>
    </row>
    <row r="768" spans="1:13" ht="18.2" customHeight="1" x14ac:dyDescent="0.25">
      <c r="A768" s="27"/>
      <c r="B768" s="28"/>
      <c r="C768" s="28"/>
      <c r="D768" s="28"/>
      <c r="E768" s="28"/>
      <c r="F768" s="8" t="s">
        <v>19</v>
      </c>
      <c r="G768" s="10">
        <f>SUM(H768:J768)</f>
        <v>0</v>
      </c>
      <c r="H768" s="10">
        <v>0</v>
      </c>
      <c r="I768" s="10">
        <v>0</v>
      </c>
      <c r="J768" s="10">
        <v>0</v>
      </c>
      <c r="K768" s="18"/>
      <c r="L768" s="23"/>
    </row>
    <row r="769" spans="1:13" ht="18.2" customHeight="1" x14ac:dyDescent="0.25">
      <c r="A769" s="27"/>
      <c r="B769" s="28"/>
      <c r="C769" s="28"/>
      <c r="D769" s="28"/>
      <c r="E769" s="28"/>
      <c r="F769" s="8" t="s">
        <v>20</v>
      </c>
      <c r="G769" s="10">
        <f>SUM(H769:J769)</f>
        <v>7500</v>
      </c>
      <c r="H769" s="10">
        <v>7350.75</v>
      </c>
      <c r="I769" s="10">
        <v>149.25</v>
      </c>
      <c r="J769" s="10">
        <v>0</v>
      </c>
      <c r="K769" s="18"/>
      <c r="L769" s="24"/>
      <c r="M769" s="1">
        <v>1.7000000000000001E-2</v>
      </c>
    </row>
    <row r="770" spans="1:13" ht="18.2" customHeight="1" x14ac:dyDescent="0.25">
      <c r="A770" s="27">
        <v>9</v>
      </c>
      <c r="B770" s="28" t="s">
        <v>190</v>
      </c>
      <c r="C770" s="28" t="s">
        <v>199</v>
      </c>
      <c r="D770" s="28" t="s">
        <v>24</v>
      </c>
      <c r="E770" s="28" t="s">
        <v>29</v>
      </c>
      <c r="F770" s="25" t="s">
        <v>18</v>
      </c>
      <c r="G770" s="26">
        <f>SUM(G773:G774)</f>
        <v>7200</v>
      </c>
      <c r="H770" s="26">
        <f>SUM(H773:H774)</f>
        <v>7056.72</v>
      </c>
      <c r="I770" s="26">
        <f>SUM(I773:I774)</f>
        <v>143.28</v>
      </c>
      <c r="J770" s="26">
        <f>SUM(J773:J774)</f>
        <v>0</v>
      </c>
      <c r="K770" s="18">
        <f t="shared" ref="K770" si="150">H774/M774</f>
        <v>168017.14285714284</v>
      </c>
      <c r="L770" s="22">
        <v>62</v>
      </c>
    </row>
    <row r="771" spans="1:13" ht="18.2" customHeight="1" x14ac:dyDescent="0.25">
      <c r="A771" s="27"/>
      <c r="B771" s="28"/>
      <c r="C771" s="28"/>
      <c r="D771" s="28"/>
      <c r="E771" s="28"/>
      <c r="F771" s="25"/>
      <c r="G771" s="26"/>
      <c r="H771" s="26"/>
      <c r="I771" s="26"/>
      <c r="J771" s="26"/>
      <c r="K771" s="18"/>
      <c r="L771" s="23"/>
    </row>
    <row r="772" spans="1:13" ht="18.2" customHeight="1" x14ac:dyDescent="0.25">
      <c r="A772" s="27"/>
      <c r="B772" s="28"/>
      <c r="C772" s="28"/>
      <c r="D772" s="28"/>
      <c r="E772" s="28"/>
      <c r="F772" s="25"/>
      <c r="G772" s="26"/>
      <c r="H772" s="26"/>
      <c r="I772" s="26"/>
      <c r="J772" s="26"/>
      <c r="K772" s="18"/>
      <c r="L772" s="23"/>
    </row>
    <row r="773" spans="1:13" ht="18.2" customHeight="1" x14ac:dyDescent="0.25">
      <c r="A773" s="27"/>
      <c r="B773" s="28"/>
      <c r="C773" s="28"/>
      <c r="D773" s="28"/>
      <c r="E773" s="28"/>
      <c r="F773" s="8" t="s">
        <v>19</v>
      </c>
      <c r="G773" s="10">
        <f>SUM(H773:J773)</f>
        <v>0</v>
      </c>
      <c r="H773" s="10">
        <v>0</v>
      </c>
      <c r="I773" s="10">
        <v>0</v>
      </c>
      <c r="J773" s="10">
        <v>0</v>
      </c>
      <c r="K773" s="18"/>
      <c r="L773" s="23"/>
    </row>
    <row r="774" spans="1:13" ht="18.2" customHeight="1" x14ac:dyDescent="0.25">
      <c r="A774" s="27"/>
      <c r="B774" s="28"/>
      <c r="C774" s="28"/>
      <c r="D774" s="28"/>
      <c r="E774" s="28"/>
      <c r="F774" s="8" t="s">
        <v>20</v>
      </c>
      <c r="G774" s="10">
        <f>SUM(H774:J774)</f>
        <v>7200</v>
      </c>
      <c r="H774" s="10">
        <v>7056.72</v>
      </c>
      <c r="I774" s="10">
        <v>143.28</v>
      </c>
      <c r="J774" s="10">
        <v>0</v>
      </c>
      <c r="K774" s="18"/>
      <c r="L774" s="24"/>
      <c r="M774" s="1">
        <v>4.2000000000000003E-2</v>
      </c>
    </row>
    <row r="775" spans="1:13" ht="18.2" customHeight="1" x14ac:dyDescent="0.25">
      <c r="A775" s="27">
        <v>10</v>
      </c>
      <c r="B775" s="28" t="s">
        <v>190</v>
      </c>
      <c r="C775" s="28" t="s">
        <v>200</v>
      </c>
      <c r="D775" s="28" t="s">
        <v>24</v>
      </c>
      <c r="E775" s="28" t="s">
        <v>29</v>
      </c>
      <c r="F775" s="25" t="s">
        <v>18</v>
      </c>
      <c r="G775" s="26">
        <f>SUM(G778:G779)</f>
        <v>7200</v>
      </c>
      <c r="H775" s="26">
        <f>SUM(H778:H779)</f>
        <v>7056.72</v>
      </c>
      <c r="I775" s="26">
        <f>SUM(I778:I779)</f>
        <v>143.28</v>
      </c>
      <c r="J775" s="26">
        <f>SUM(J778:J779)</f>
        <v>0</v>
      </c>
      <c r="K775" s="18">
        <f t="shared" ref="K775" si="151">H779/M779</f>
        <v>415101.17647058819</v>
      </c>
      <c r="L775" s="22">
        <v>149</v>
      </c>
    </row>
    <row r="776" spans="1:13" ht="18.2" customHeight="1" x14ac:dyDescent="0.25">
      <c r="A776" s="27"/>
      <c r="B776" s="28"/>
      <c r="C776" s="28"/>
      <c r="D776" s="28"/>
      <c r="E776" s="28"/>
      <c r="F776" s="25"/>
      <c r="G776" s="26"/>
      <c r="H776" s="26"/>
      <c r="I776" s="26"/>
      <c r="J776" s="26"/>
      <c r="K776" s="18"/>
      <c r="L776" s="23"/>
    </row>
    <row r="777" spans="1:13" ht="18.2" customHeight="1" x14ac:dyDescent="0.25">
      <c r="A777" s="27"/>
      <c r="B777" s="28"/>
      <c r="C777" s="28"/>
      <c r="D777" s="28"/>
      <c r="E777" s="28"/>
      <c r="F777" s="25"/>
      <c r="G777" s="26"/>
      <c r="H777" s="26"/>
      <c r="I777" s="26"/>
      <c r="J777" s="26"/>
      <c r="K777" s="18"/>
      <c r="L777" s="23"/>
    </row>
    <row r="778" spans="1:13" ht="18.2" customHeight="1" x14ac:dyDescent="0.25">
      <c r="A778" s="27"/>
      <c r="B778" s="28"/>
      <c r="C778" s="28"/>
      <c r="D778" s="28"/>
      <c r="E778" s="28"/>
      <c r="F778" s="8" t="s">
        <v>19</v>
      </c>
      <c r="G778" s="10">
        <f>SUM(H778:J778)</f>
        <v>0</v>
      </c>
      <c r="H778" s="10">
        <v>0</v>
      </c>
      <c r="I778" s="10">
        <v>0</v>
      </c>
      <c r="J778" s="10">
        <v>0</v>
      </c>
      <c r="K778" s="18"/>
      <c r="L778" s="23"/>
    </row>
    <row r="779" spans="1:13" ht="18.2" customHeight="1" x14ac:dyDescent="0.25">
      <c r="A779" s="27"/>
      <c r="B779" s="28"/>
      <c r="C779" s="28"/>
      <c r="D779" s="28"/>
      <c r="E779" s="28"/>
      <c r="F779" s="8" t="s">
        <v>20</v>
      </c>
      <c r="G779" s="10">
        <f>SUM(H779:J779)</f>
        <v>7200</v>
      </c>
      <c r="H779" s="10">
        <v>7056.72</v>
      </c>
      <c r="I779" s="10">
        <v>143.28</v>
      </c>
      <c r="J779" s="10">
        <v>0</v>
      </c>
      <c r="K779" s="18"/>
      <c r="L779" s="24"/>
      <c r="M779" s="1">
        <v>1.7000000000000001E-2</v>
      </c>
    </row>
    <row r="780" spans="1:13" ht="18.2" customHeight="1" x14ac:dyDescent="0.25">
      <c r="A780" s="27">
        <v>11</v>
      </c>
      <c r="B780" s="28" t="s">
        <v>190</v>
      </c>
      <c r="C780" s="28" t="s">
        <v>201</v>
      </c>
      <c r="D780" s="28" t="s">
        <v>24</v>
      </c>
      <c r="E780" s="28" t="s">
        <v>29</v>
      </c>
      <c r="F780" s="25" t="s">
        <v>18</v>
      </c>
      <c r="G780" s="26">
        <f>SUM(G783:G784)</f>
        <v>2500</v>
      </c>
      <c r="H780" s="26">
        <f>SUM(H783:H784)</f>
        <v>2450.25</v>
      </c>
      <c r="I780" s="26">
        <f>SUM(I783:I784)</f>
        <v>49.75</v>
      </c>
      <c r="J780" s="26">
        <f>SUM(J783:J784)</f>
        <v>0</v>
      </c>
      <c r="K780" s="18">
        <f t="shared" ref="K780" si="152">H784/M784</f>
        <v>272250</v>
      </c>
      <c r="L780" s="22">
        <v>94</v>
      </c>
    </row>
    <row r="781" spans="1:13" ht="18.2" customHeight="1" x14ac:dyDescent="0.25">
      <c r="A781" s="27"/>
      <c r="B781" s="28"/>
      <c r="C781" s="28"/>
      <c r="D781" s="28"/>
      <c r="E781" s="28"/>
      <c r="F781" s="25"/>
      <c r="G781" s="26"/>
      <c r="H781" s="26"/>
      <c r="I781" s="26"/>
      <c r="J781" s="26"/>
      <c r="K781" s="18"/>
      <c r="L781" s="23"/>
    </row>
    <row r="782" spans="1:13" ht="18.2" customHeight="1" x14ac:dyDescent="0.25">
      <c r="A782" s="27"/>
      <c r="B782" s="28"/>
      <c r="C782" s="28"/>
      <c r="D782" s="28"/>
      <c r="E782" s="28"/>
      <c r="F782" s="25"/>
      <c r="G782" s="26"/>
      <c r="H782" s="26"/>
      <c r="I782" s="26"/>
      <c r="J782" s="26"/>
      <c r="K782" s="18"/>
      <c r="L782" s="23"/>
    </row>
    <row r="783" spans="1:13" ht="18.2" customHeight="1" x14ac:dyDescent="0.25">
      <c r="A783" s="27"/>
      <c r="B783" s="28"/>
      <c r="C783" s="28"/>
      <c r="D783" s="28"/>
      <c r="E783" s="28"/>
      <c r="F783" s="8" t="s">
        <v>19</v>
      </c>
      <c r="G783" s="10">
        <f>SUM(H783:J783)</f>
        <v>0</v>
      </c>
      <c r="H783" s="10">
        <v>0</v>
      </c>
      <c r="I783" s="10">
        <v>0</v>
      </c>
      <c r="J783" s="10">
        <v>0</v>
      </c>
      <c r="K783" s="18"/>
      <c r="L783" s="23"/>
    </row>
    <row r="784" spans="1:13" ht="18.2" customHeight="1" x14ac:dyDescent="0.25">
      <c r="A784" s="27"/>
      <c r="B784" s="28"/>
      <c r="C784" s="28"/>
      <c r="D784" s="28"/>
      <c r="E784" s="28"/>
      <c r="F784" s="8" t="s">
        <v>20</v>
      </c>
      <c r="G784" s="10">
        <f>SUM(H784:J784)</f>
        <v>2500</v>
      </c>
      <c r="H784" s="10">
        <v>2450.25</v>
      </c>
      <c r="I784" s="10">
        <v>49.75</v>
      </c>
      <c r="J784" s="10">
        <v>0</v>
      </c>
      <c r="K784" s="18"/>
      <c r="L784" s="24"/>
      <c r="M784" s="1">
        <v>8.9999999999999993E-3</v>
      </c>
    </row>
    <row r="785" spans="1:13" ht="18.2" customHeight="1" x14ac:dyDescent="0.25">
      <c r="A785" s="29" t="s">
        <v>202</v>
      </c>
      <c r="B785" s="29"/>
      <c r="C785" s="29"/>
      <c r="D785" s="29"/>
      <c r="E785" s="29"/>
      <c r="F785" s="25" t="s">
        <v>18</v>
      </c>
      <c r="G785" s="26">
        <f>SUM(G788:G789)</f>
        <v>27523.397000000001</v>
      </c>
      <c r="H785" s="26">
        <f>SUM(H790,H795,H800,H805)</f>
        <v>26975.681410000001</v>
      </c>
      <c r="I785" s="26">
        <f>SUM(I790,I795,I800,I805)</f>
        <v>547.71559000000002</v>
      </c>
      <c r="J785" s="26">
        <f>SUM(J790,J795,J800,J805)</f>
        <v>0</v>
      </c>
      <c r="K785" s="18"/>
      <c r="L785" s="22"/>
    </row>
    <row r="786" spans="1:13" ht="18.2" customHeight="1" x14ac:dyDescent="0.25">
      <c r="A786" s="29"/>
      <c r="B786" s="29"/>
      <c r="C786" s="29"/>
      <c r="D786" s="29"/>
      <c r="E786" s="29"/>
      <c r="F786" s="25"/>
      <c r="G786" s="26"/>
      <c r="H786" s="26"/>
      <c r="I786" s="26"/>
      <c r="J786" s="26"/>
      <c r="K786" s="18"/>
      <c r="L786" s="23"/>
    </row>
    <row r="787" spans="1:13" ht="18.2" customHeight="1" x14ac:dyDescent="0.25">
      <c r="A787" s="29"/>
      <c r="B787" s="29"/>
      <c r="C787" s="29"/>
      <c r="D787" s="29"/>
      <c r="E787" s="29"/>
      <c r="F787" s="25"/>
      <c r="G787" s="26"/>
      <c r="H787" s="26"/>
      <c r="I787" s="26"/>
      <c r="J787" s="26"/>
      <c r="K787" s="18"/>
      <c r="L787" s="23"/>
    </row>
    <row r="788" spans="1:13" ht="18.2" customHeight="1" x14ac:dyDescent="0.25">
      <c r="A788" s="29"/>
      <c r="B788" s="29"/>
      <c r="C788" s="29"/>
      <c r="D788" s="29"/>
      <c r="E788" s="29"/>
      <c r="F788" s="8" t="s">
        <v>19</v>
      </c>
      <c r="G788" s="10">
        <f>SUM(H788:J788)</f>
        <v>0</v>
      </c>
      <c r="H788" s="10">
        <f t="shared" ref="H788:J789" si="153">SUM(H793,H798,H803,H808)</f>
        <v>0</v>
      </c>
      <c r="I788" s="10">
        <f t="shared" si="153"/>
        <v>0</v>
      </c>
      <c r="J788" s="10">
        <f t="shared" si="153"/>
        <v>0</v>
      </c>
      <c r="K788" s="18"/>
      <c r="L788" s="23"/>
    </row>
    <row r="789" spans="1:13" ht="18.2" customHeight="1" x14ac:dyDescent="0.25">
      <c r="A789" s="29"/>
      <c r="B789" s="29"/>
      <c r="C789" s="29"/>
      <c r="D789" s="29"/>
      <c r="E789" s="29"/>
      <c r="F789" s="8" t="s">
        <v>20</v>
      </c>
      <c r="G789" s="10">
        <f>SUM(H789:J789)</f>
        <v>27523.397000000001</v>
      </c>
      <c r="H789" s="10">
        <f t="shared" si="153"/>
        <v>26975.681410000001</v>
      </c>
      <c r="I789" s="10">
        <f t="shared" si="153"/>
        <v>547.71559000000002</v>
      </c>
      <c r="J789" s="10">
        <f t="shared" si="153"/>
        <v>0</v>
      </c>
      <c r="K789" s="18"/>
      <c r="L789" s="24"/>
    </row>
    <row r="790" spans="1:13" ht="18.2" customHeight="1" x14ac:dyDescent="0.25">
      <c r="A790" s="27">
        <v>1</v>
      </c>
      <c r="B790" s="28" t="s">
        <v>203</v>
      </c>
      <c r="C790" s="28" t="s">
        <v>204</v>
      </c>
      <c r="D790" s="28" t="s">
        <v>24</v>
      </c>
      <c r="E790" s="28" t="s">
        <v>25</v>
      </c>
      <c r="F790" s="25" t="s">
        <v>18</v>
      </c>
      <c r="G790" s="26">
        <f>SUM(G793:G794)</f>
        <v>6914.54</v>
      </c>
      <c r="H790" s="26">
        <f>SUM(H793:H794)</f>
        <v>6776.9406600000002</v>
      </c>
      <c r="I790" s="26">
        <f>SUM(I793:I794)</f>
        <v>137.59934000000001</v>
      </c>
      <c r="J790" s="26">
        <f>SUM(J793:J794)</f>
        <v>0</v>
      </c>
      <c r="K790" s="18">
        <f t="shared" ref="K790" si="154">H794/M794</f>
        <v>398643.56823529408</v>
      </c>
      <c r="L790" s="22">
        <v>140</v>
      </c>
    </row>
    <row r="791" spans="1:13" ht="18.2" customHeight="1" x14ac:dyDescent="0.25">
      <c r="A791" s="27"/>
      <c r="B791" s="28"/>
      <c r="C791" s="28"/>
      <c r="D791" s="28"/>
      <c r="E791" s="28"/>
      <c r="F791" s="25"/>
      <c r="G791" s="26"/>
      <c r="H791" s="26"/>
      <c r="I791" s="26"/>
      <c r="J791" s="26"/>
      <c r="K791" s="18"/>
      <c r="L791" s="23"/>
    </row>
    <row r="792" spans="1:13" ht="18.2" customHeight="1" x14ac:dyDescent="0.25">
      <c r="A792" s="27"/>
      <c r="B792" s="28"/>
      <c r="C792" s="28"/>
      <c r="D792" s="28"/>
      <c r="E792" s="28"/>
      <c r="F792" s="25"/>
      <c r="G792" s="26"/>
      <c r="H792" s="26"/>
      <c r="I792" s="26"/>
      <c r="J792" s="26"/>
      <c r="K792" s="18"/>
      <c r="L792" s="23"/>
    </row>
    <row r="793" spans="1:13" ht="18.2" customHeight="1" x14ac:dyDescent="0.25">
      <c r="A793" s="27"/>
      <c r="B793" s="28"/>
      <c r="C793" s="28"/>
      <c r="D793" s="28"/>
      <c r="E793" s="28"/>
      <c r="F793" s="8" t="s">
        <v>19</v>
      </c>
      <c r="G793" s="10">
        <f>SUM(H793:J793)</f>
        <v>0</v>
      </c>
      <c r="H793" s="10">
        <v>0</v>
      </c>
      <c r="I793" s="10">
        <v>0</v>
      </c>
      <c r="J793" s="10">
        <v>0</v>
      </c>
      <c r="K793" s="18"/>
      <c r="L793" s="23"/>
    </row>
    <row r="794" spans="1:13" ht="18.2" customHeight="1" x14ac:dyDescent="0.25">
      <c r="A794" s="27"/>
      <c r="B794" s="28"/>
      <c r="C794" s="28"/>
      <c r="D794" s="28"/>
      <c r="E794" s="28"/>
      <c r="F794" s="8" t="s">
        <v>20</v>
      </c>
      <c r="G794" s="10">
        <f>SUM(H794:J794)</f>
        <v>6914.54</v>
      </c>
      <c r="H794" s="10">
        <v>6776.9406600000002</v>
      </c>
      <c r="I794" s="10">
        <v>137.59934000000001</v>
      </c>
      <c r="J794" s="10">
        <v>0</v>
      </c>
      <c r="K794" s="18"/>
      <c r="L794" s="24"/>
      <c r="M794" s="1">
        <v>1.7000000000000001E-2</v>
      </c>
    </row>
    <row r="795" spans="1:13" ht="18.2" customHeight="1" x14ac:dyDescent="0.25">
      <c r="A795" s="27">
        <v>2</v>
      </c>
      <c r="B795" s="28" t="s">
        <v>203</v>
      </c>
      <c r="C795" s="28" t="s">
        <v>205</v>
      </c>
      <c r="D795" s="28" t="s">
        <v>24</v>
      </c>
      <c r="E795" s="28" t="s">
        <v>25</v>
      </c>
      <c r="F795" s="25" t="s">
        <v>18</v>
      </c>
      <c r="G795" s="26">
        <f>SUM(G798:G799)</f>
        <v>8300</v>
      </c>
      <c r="H795" s="26">
        <f>SUM(H798:H799)</f>
        <v>8134.83</v>
      </c>
      <c r="I795" s="26">
        <f>SUM(I798:I799)</f>
        <v>165.17</v>
      </c>
      <c r="J795" s="26">
        <f>SUM(J798:J799)</f>
        <v>0</v>
      </c>
      <c r="K795" s="18">
        <f t="shared" ref="K795" si="155">H799/M799</f>
        <v>129124.28571428571</v>
      </c>
      <c r="L795" s="22">
        <v>46</v>
      </c>
    </row>
    <row r="796" spans="1:13" ht="18.2" customHeight="1" x14ac:dyDescent="0.25">
      <c r="A796" s="27"/>
      <c r="B796" s="28"/>
      <c r="C796" s="28"/>
      <c r="D796" s="28"/>
      <c r="E796" s="28"/>
      <c r="F796" s="25"/>
      <c r="G796" s="26"/>
      <c r="H796" s="26"/>
      <c r="I796" s="26"/>
      <c r="J796" s="26"/>
      <c r="K796" s="18"/>
      <c r="L796" s="23"/>
    </row>
    <row r="797" spans="1:13" ht="18.2" customHeight="1" x14ac:dyDescent="0.25">
      <c r="A797" s="27"/>
      <c r="B797" s="28"/>
      <c r="C797" s="28"/>
      <c r="D797" s="28"/>
      <c r="E797" s="28"/>
      <c r="F797" s="25"/>
      <c r="G797" s="26"/>
      <c r="H797" s="26"/>
      <c r="I797" s="26"/>
      <c r="J797" s="26"/>
      <c r="K797" s="18"/>
      <c r="L797" s="23"/>
    </row>
    <row r="798" spans="1:13" ht="18.2" customHeight="1" x14ac:dyDescent="0.25">
      <c r="A798" s="27"/>
      <c r="B798" s="28"/>
      <c r="C798" s="28"/>
      <c r="D798" s="28"/>
      <c r="E798" s="28"/>
      <c r="F798" s="8" t="s">
        <v>19</v>
      </c>
      <c r="G798" s="10">
        <f>SUM(H798:J798)</f>
        <v>0</v>
      </c>
      <c r="H798" s="10">
        <v>0</v>
      </c>
      <c r="I798" s="10">
        <v>0</v>
      </c>
      <c r="J798" s="10">
        <v>0</v>
      </c>
      <c r="K798" s="18"/>
      <c r="L798" s="23"/>
    </row>
    <row r="799" spans="1:13" ht="18.2" customHeight="1" x14ac:dyDescent="0.25">
      <c r="A799" s="27"/>
      <c r="B799" s="28"/>
      <c r="C799" s="28"/>
      <c r="D799" s="28"/>
      <c r="E799" s="28"/>
      <c r="F799" s="8" t="s">
        <v>20</v>
      </c>
      <c r="G799" s="10">
        <f>SUM(H799:J799)</f>
        <v>8300</v>
      </c>
      <c r="H799" s="10">
        <v>8134.83</v>
      </c>
      <c r="I799" s="10">
        <v>165.17</v>
      </c>
      <c r="J799" s="10">
        <v>0</v>
      </c>
      <c r="K799" s="18"/>
      <c r="L799" s="24"/>
      <c r="M799" s="1">
        <v>6.3E-2</v>
      </c>
    </row>
    <row r="800" spans="1:13" ht="18.2" customHeight="1" x14ac:dyDescent="0.25">
      <c r="A800" s="27">
        <v>3</v>
      </c>
      <c r="B800" s="28" t="s">
        <v>203</v>
      </c>
      <c r="C800" s="28" t="s">
        <v>206</v>
      </c>
      <c r="D800" s="28" t="s">
        <v>24</v>
      </c>
      <c r="E800" s="28" t="s">
        <v>25</v>
      </c>
      <c r="F800" s="25" t="s">
        <v>18</v>
      </c>
      <c r="G800" s="26">
        <f>SUM(G803:G804)</f>
        <v>6200</v>
      </c>
      <c r="H800" s="26">
        <f>SUM(H803:H804)</f>
        <v>6076.62</v>
      </c>
      <c r="I800" s="26">
        <f>SUM(I803:I804)</f>
        <v>123.38</v>
      </c>
      <c r="J800" s="26">
        <f>SUM(J803:J804)</f>
        <v>0</v>
      </c>
      <c r="K800" s="18">
        <f t="shared" ref="K800" si="156">H804/M804</f>
        <v>124012.65306122448</v>
      </c>
      <c r="L800" s="22">
        <v>45</v>
      </c>
    </row>
    <row r="801" spans="1:13" ht="18.2" customHeight="1" x14ac:dyDescent="0.25">
      <c r="A801" s="27"/>
      <c r="B801" s="28"/>
      <c r="C801" s="28"/>
      <c r="D801" s="28"/>
      <c r="E801" s="28"/>
      <c r="F801" s="25"/>
      <c r="G801" s="26"/>
      <c r="H801" s="26"/>
      <c r="I801" s="26"/>
      <c r="J801" s="26"/>
      <c r="K801" s="18"/>
      <c r="L801" s="23"/>
    </row>
    <row r="802" spans="1:13" ht="18.2" customHeight="1" x14ac:dyDescent="0.25">
      <c r="A802" s="27"/>
      <c r="B802" s="28"/>
      <c r="C802" s="28"/>
      <c r="D802" s="28"/>
      <c r="E802" s="28"/>
      <c r="F802" s="25"/>
      <c r="G802" s="26"/>
      <c r="H802" s="26"/>
      <c r="I802" s="26"/>
      <c r="J802" s="26"/>
      <c r="K802" s="18"/>
      <c r="L802" s="23"/>
    </row>
    <row r="803" spans="1:13" ht="18.2" customHeight="1" x14ac:dyDescent="0.25">
      <c r="A803" s="27"/>
      <c r="B803" s="28"/>
      <c r="C803" s="28"/>
      <c r="D803" s="28"/>
      <c r="E803" s="28"/>
      <c r="F803" s="8" t="s">
        <v>19</v>
      </c>
      <c r="G803" s="10">
        <f>SUM(H803:J803)</f>
        <v>0</v>
      </c>
      <c r="H803" s="10">
        <v>0</v>
      </c>
      <c r="I803" s="10">
        <v>0</v>
      </c>
      <c r="J803" s="10">
        <v>0</v>
      </c>
      <c r="K803" s="18"/>
      <c r="L803" s="23"/>
    </row>
    <row r="804" spans="1:13" ht="18.2" customHeight="1" x14ac:dyDescent="0.25">
      <c r="A804" s="27"/>
      <c r="B804" s="28"/>
      <c r="C804" s="28"/>
      <c r="D804" s="28"/>
      <c r="E804" s="28"/>
      <c r="F804" s="8" t="s">
        <v>20</v>
      </c>
      <c r="G804" s="10">
        <f>SUM(H804:J804)</f>
        <v>6200</v>
      </c>
      <c r="H804" s="10">
        <v>6076.62</v>
      </c>
      <c r="I804" s="10">
        <v>123.38</v>
      </c>
      <c r="J804" s="10">
        <v>0</v>
      </c>
      <c r="K804" s="18"/>
      <c r="L804" s="24"/>
      <c r="M804" s="1">
        <v>4.9000000000000002E-2</v>
      </c>
    </row>
    <row r="805" spans="1:13" ht="18.2" customHeight="1" x14ac:dyDescent="0.25">
      <c r="A805" s="27">
        <v>4</v>
      </c>
      <c r="B805" s="28" t="s">
        <v>203</v>
      </c>
      <c r="C805" s="28" t="s">
        <v>207</v>
      </c>
      <c r="D805" s="28" t="s">
        <v>24</v>
      </c>
      <c r="E805" s="28" t="s">
        <v>25</v>
      </c>
      <c r="F805" s="25" t="s">
        <v>18</v>
      </c>
      <c r="G805" s="26">
        <f>SUM(G808:G809)</f>
        <v>6108.857</v>
      </c>
      <c r="H805" s="26">
        <f>SUM(H808:H809)</f>
        <v>5987.2907500000001</v>
      </c>
      <c r="I805" s="26">
        <f>SUM(I808:I809)</f>
        <v>121.56625</v>
      </c>
      <c r="J805" s="26">
        <f>SUM(J808:J809)</f>
        <v>0</v>
      </c>
      <c r="K805" s="18">
        <f t="shared" ref="K805" si="157">H809/M809</f>
        <v>374205.671875</v>
      </c>
      <c r="L805" s="22">
        <v>125</v>
      </c>
    </row>
    <row r="806" spans="1:13" ht="18.2" customHeight="1" x14ac:dyDescent="0.25">
      <c r="A806" s="27"/>
      <c r="B806" s="28"/>
      <c r="C806" s="28"/>
      <c r="D806" s="28"/>
      <c r="E806" s="28"/>
      <c r="F806" s="25"/>
      <c r="G806" s="26"/>
      <c r="H806" s="26"/>
      <c r="I806" s="26"/>
      <c r="J806" s="26"/>
      <c r="K806" s="18"/>
      <c r="L806" s="23"/>
    </row>
    <row r="807" spans="1:13" ht="18.2" customHeight="1" x14ac:dyDescent="0.25">
      <c r="A807" s="27"/>
      <c r="B807" s="28"/>
      <c r="C807" s="28"/>
      <c r="D807" s="28"/>
      <c r="E807" s="28"/>
      <c r="F807" s="25"/>
      <c r="G807" s="26"/>
      <c r="H807" s="26"/>
      <c r="I807" s="26"/>
      <c r="J807" s="26"/>
      <c r="K807" s="18"/>
      <c r="L807" s="23"/>
    </row>
    <row r="808" spans="1:13" ht="18.2" customHeight="1" x14ac:dyDescent="0.25">
      <c r="A808" s="27"/>
      <c r="B808" s="28"/>
      <c r="C808" s="28"/>
      <c r="D808" s="28"/>
      <c r="E808" s="28"/>
      <c r="F808" s="8" t="s">
        <v>19</v>
      </c>
      <c r="G808" s="10">
        <f>SUM(H808:J808)</f>
        <v>0</v>
      </c>
      <c r="H808" s="10">
        <v>0</v>
      </c>
      <c r="I808" s="10">
        <v>0</v>
      </c>
      <c r="J808" s="10">
        <v>0</v>
      </c>
      <c r="K808" s="18"/>
      <c r="L808" s="23"/>
    </row>
    <row r="809" spans="1:13" ht="18.2" customHeight="1" x14ac:dyDescent="0.25">
      <c r="A809" s="27"/>
      <c r="B809" s="28"/>
      <c r="C809" s="28"/>
      <c r="D809" s="28"/>
      <c r="E809" s="28"/>
      <c r="F809" s="8" t="s">
        <v>20</v>
      </c>
      <c r="G809" s="10">
        <f>SUM(H809:J809)</f>
        <v>6108.857</v>
      </c>
      <c r="H809" s="10">
        <v>5987.2907500000001</v>
      </c>
      <c r="I809" s="10">
        <v>121.56625</v>
      </c>
      <c r="J809" s="10">
        <v>0</v>
      </c>
      <c r="K809" s="18"/>
      <c r="L809" s="24"/>
      <c r="M809" s="1">
        <v>1.6E-2</v>
      </c>
    </row>
    <row r="810" spans="1:13" ht="18.2" customHeight="1" x14ac:dyDescent="0.25">
      <c r="A810" s="29" t="s">
        <v>208</v>
      </c>
      <c r="B810" s="29"/>
      <c r="C810" s="29"/>
      <c r="D810" s="29"/>
      <c r="E810" s="29"/>
      <c r="F810" s="25" t="s">
        <v>18</v>
      </c>
      <c r="G810" s="26">
        <f>SUM(G813:G814)</f>
        <v>15450</v>
      </c>
      <c r="H810" s="26">
        <f>SUM(H815,H820,H825,H830,H835)</f>
        <v>15142.545</v>
      </c>
      <c r="I810" s="26">
        <f>SUM(I815,I820,I825,I830,I835)</f>
        <v>307.45499999999998</v>
      </c>
      <c r="J810" s="26">
        <f>SUM(J815,J820,J825,J830,J835)</f>
        <v>0</v>
      </c>
      <c r="K810" s="18"/>
      <c r="L810" s="22"/>
    </row>
    <row r="811" spans="1:13" ht="18.2" customHeight="1" x14ac:dyDescent="0.25">
      <c r="A811" s="29"/>
      <c r="B811" s="29"/>
      <c r="C811" s="29"/>
      <c r="D811" s="29"/>
      <c r="E811" s="29"/>
      <c r="F811" s="25"/>
      <c r="G811" s="26"/>
      <c r="H811" s="26"/>
      <c r="I811" s="26"/>
      <c r="J811" s="26"/>
      <c r="K811" s="18"/>
      <c r="L811" s="23"/>
    </row>
    <row r="812" spans="1:13" ht="18.2" customHeight="1" x14ac:dyDescent="0.25">
      <c r="A812" s="29"/>
      <c r="B812" s="29"/>
      <c r="C812" s="29"/>
      <c r="D812" s="29"/>
      <c r="E812" s="29"/>
      <c r="F812" s="25"/>
      <c r="G812" s="26"/>
      <c r="H812" s="26"/>
      <c r="I812" s="26"/>
      <c r="J812" s="26"/>
      <c r="K812" s="18"/>
      <c r="L812" s="23"/>
    </row>
    <row r="813" spans="1:13" ht="18.2" customHeight="1" x14ac:dyDescent="0.25">
      <c r="A813" s="29"/>
      <c r="B813" s="29"/>
      <c r="C813" s="29"/>
      <c r="D813" s="29"/>
      <c r="E813" s="29"/>
      <c r="F813" s="8" t="s">
        <v>19</v>
      </c>
      <c r="G813" s="10">
        <f>SUM(H813:J813)</f>
        <v>0</v>
      </c>
      <c r="H813" s="10">
        <f t="shared" ref="H813:J814" si="158">SUM(H818,H823,H828,H833,H838)</f>
        <v>0</v>
      </c>
      <c r="I813" s="10">
        <f t="shared" si="158"/>
        <v>0</v>
      </c>
      <c r="J813" s="10">
        <f t="shared" si="158"/>
        <v>0</v>
      </c>
      <c r="K813" s="18"/>
      <c r="L813" s="23"/>
    </row>
    <row r="814" spans="1:13" ht="18.2" customHeight="1" x14ac:dyDescent="0.25">
      <c r="A814" s="29"/>
      <c r="B814" s="29"/>
      <c r="C814" s="29"/>
      <c r="D814" s="29"/>
      <c r="E814" s="29"/>
      <c r="F814" s="8" t="s">
        <v>20</v>
      </c>
      <c r="G814" s="10">
        <f>SUM(H814:J814)</f>
        <v>15450</v>
      </c>
      <c r="H814" s="10">
        <f t="shared" si="158"/>
        <v>15142.545</v>
      </c>
      <c r="I814" s="10">
        <f t="shared" si="158"/>
        <v>307.45499999999998</v>
      </c>
      <c r="J814" s="10">
        <f t="shared" si="158"/>
        <v>0</v>
      </c>
      <c r="K814" s="18"/>
      <c r="L814" s="24"/>
    </row>
    <row r="815" spans="1:13" ht="18.2" customHeight="1" x14ac:dyDescent="0.25">
      <c r="A815" s="27">
        <v>1</v>
      </c>
      <c r="B815" s="28" t="s">
        <v>209</v>
      </c>
      <c r="C815" s="28" t="s">
        <v>210</v>
      </c>
      <c r="D815" s="28" t="s">
        <v>24</v>
      </c>
      <c r="E815" s="28" t="s">
        <v>25</v>
      </c>
      <c r="F815" s="25" t="s">
        <v>18</v>
      </c>
      <c r="G815" s="26">
        <f>SUM(G818:G819)</f>
        <v>3050</v>
      </c>
      <c r="H815" s="26">
        <f>SUM(H818:H819)</f>
        <v>2989.3049999999998</v>
      </c>
      <c r="I815" s="26">
        <f>SUM(I818:I819)</f>
        <v>60.695</v>
      </c>
      <c r="J815" s="26">
        <f>SUM(J818:J819)</f>
        <v>0</v>
      </c>
      <c r="K815" s="18">
        <f t="shared" ref="K815" si="159">H819/M819</f>
        <v>149465.25</v>
      </c>
      <c r="L815" s="22">
        <v>52</v>
      </c>
    </row>
    <row r="816" spans="1:13" ht="18.2" customHeight="1" x14ac:dyDescent="0.25">
      <c r="A816" s="27"/>
      <c r="B816" s="28"/>
      <c r="C816" s="28"/>
      <c r="D816" s="28"/>
      <c r="E816" s="28"/>
      <c r="F816" s="25"/>
      <c r="G816" s="26"/>
      <c r="H816" s="26"/>
      <c r="I816" s="26"/>
      <c r="J816" s="26"/>
      <c r="K816" s="18"/>
      <c r="L816" s="23"/>
    </row>
    <row r="817" spans="1:13" ht="18.2" customHeight="1" x14ac:dyDescent="0.25">
      <c r="A817" s="27"/>
      <c r="B817" s="28"/>
      <c r="C817" s="28"/>
      <c r="D817" s="28"/>
      <c r="E817" s="28"/>
      <c r="F817" s="25"/>
      <c r="G817" s="26"/>
      <c r="H817" s="26"/>
      <c r="I817" s="26"/>
      <c r="J817" s="26"/>
      <c r="K817" s="18"/>
      <c r="L817" s="23"/>
    </row>
    <row r="818" spans="1:13" ht="18.2" customHeight="1" x14ac:dyDescent="0.25">
      <c r="A818" s="27"/>
      <c r="B818" s="28"/>
      <c r="C818" s="28"/>
      <c r="D818" s="28"/>
      <c r="E818" s="28"/>
      <c r="F818" s="8" t="s">
        <v>19</v>
      </c>
      <c r="G818" s="10">
        <f>SUM(H818:J818)</f>
        <v>0</v>
      </c>
      <c r="H818" s="10">
        <v>0</v>
      </c>
      <c r="I818" s="10">
        <v>0</v>
      </c>
      <c r="J818" s="10">
        <v>0</v>
      </c>
      <c r="K818" s="18"/>
      <c r="L818" s="23"/>
    </row>
    <row r="819" spans="1:13" ht="18.2" customHeight="1" x14ac:dyDescent="0.25">
      <c r="A819" s="27"/>
      <c r="B819" s="28"/>
      <c r="C819" s="28"/>
      <c r="D819" s="28"/>
      <c r="E819" s="28"/>
      <c r="F819" s="8" t="s">
        <v>20</v>
      </c>
      <c r="G819" s="10">
        <f>SUM(H819:J819)</f>
        <v>3050</v>
      </c>
      <c r="H819" s="10">
        <v>2989.3049999999998</v>
      </c>
      <c r="I819" s="10">
        <v>60.695</v>
      </c>
      <c r="J819" s="10">
        <v>0</v>
      </c>
      <c r="K819" s="18"/>
      <c r="L819" s="24"/>
      <c r="M819" s="1">
        <v>0.02</v>
      </c>
    </row>
    <row r="820" spans="1:13" ht="18.2" customHeight="1" x14ac:dyDescent="0.25">
      <c r="A820" s="27">
        <v>2</v>
      </c>
      <c r="B820" s="28" t="s">
        <v>209</v>
      </c>
      <c r="C820" s="28" t="s">
        <v>211</v>
      </c>
      <c r="D820" s="28" t="s">
        <v>24</v>
      </c>
      <c r="E820" s="28" t="s">
        <v>25</v>
      </c>
      <c r="F820" s="25" t="s">
        <v>18</v>
      </c>
      <c r="G820" s="26">
        <f>SUM(G823:G824)</f>
        <v>5800</v>
      </c>
      <c r="H820" s="26">
        <f>SUM(H823:H824)</f>
        <v>5684.58</v>
      </c>
      <c r="I820" s="26">
        <f>SUM(I823:I824)</f>
        <v>115.42</v>
      </c>
      <c r="J820" s="26">
        <f>SUM(J823:J824)</f>
        <v>0</v>
      </c>
      <c r="K820" s="18">
        <f t="shared" ref="K820" si="160">H824/M824</f>
        <v>80064.507042253521</v>
      </c>
      <c r="L820" s="22">
        <v>23</v>
      </c>
    </row>
    <row r="821" spans="1:13" ht="18.2" customHeight="1" x14ac:dyDescent="0.25">
      <c r="A821" s="27"/>
      <c r="B821" s="28"/>
      <c r="C821" s="28"/>
      <c r="D821" s="28"/>
      <c r="E821" s="28"/>
      <c r="F821" s="25"/>
      <c r="G821" s="26"/>
      <c r="H821" s="26"/>
      <c r="I821" s="26"/>
      <c r="J821" s="26"/>
      <c r="K821" s="18"/>
      <c r="L821" s="23"/>
    </row>
    <row r="822" spans="1:13" ht="18.2" customHeight="1" x14ac:dyDescent="0.25">
      <c r="A822" s="27"/>
      <c r="B822" s="28"/>
      <c r="C822" s="28"/>
      <c r="D822" s="28"/>
      <c r="E822" s="28"/>
      <c r="F822" s="25"/>
      <c r="G822" s="26"/>
      <c r="H822" s="26"/>
      <c r="I822" s="26"/>
      <c r="J822" s="26"/>
      <c r="K822" s="18"/>
      <c r="L822" s="23"/>
    </row>
    <row r="823" spans="1:13" ht="18.2" customHeight="1" x14ac:dyDescent="0.25">
      <c r="A823" s="27"/>
      <c r="B823" s="28"/>
      <c r="C823" s="28"/>
      <c r="D823" s="28"/>
      <c r="E823" s="28"/>
      <c r="F823" s="8" t="s">
        <v>19</v>
      </c>
      <c r="G823" s="10">
        <f>SUM(H823:J823)</f>
        <v>0</v>
      </c>
      <c r="H823" s="10">
        <v>0</v>
      </c>
      <c r="I823" s="10">
        <v>0</v>
      </c>
      <c r="J823" s="10">
        <v>0</v>
      </c>
      <c r="K823" s="18"/>
      <c r="L823" s="23"/>
    </row>
    <row r="824" spans="1:13" ht="18.2" customHeight="1" x14ac:dyDescent="0.25">
      <c r="A824" s="27"/>
      <c r="B824" s="28"/>
      <c r="C824" s="28"/>
      <c r="D824" s="28"/>
      <c r="E824" s="28"/>
      <c r="F824" s="8" t="s">
        <v>20</v>
      </c>
      <c r="G824" s="10">
        <f>SUM(H824:J824)</f>
        <v>5800</v>
      </c>
      <c r="H824" s="10">
        <v>5684.58</v>
      </c>
      <c r="I824" s="10">
        <v>115.42</v>
      </c>
      <c r="J824" s="10">
        <v>0</v>
      </c>
      <c r="K824" s="18"/>
      <c r="L824" s="24"/>
      <c r="M824" s="1">
        <v>7.0999999999999994E-2</v>
      </c>
    </row>
    <row r="825" spans="1:13" ht="18.2" customHeight="1" x14ac:dyDescent="0.25">
      <c r="A825" s="27">
        <v>3</v>
      </c>
      <c r="B825" s="28" t="s">
        <v>209</v>
      </c>
      <c r="C825" s="28" t="s">
        <v>212</v>
      </c>
      <c r="D825" s="28" t="s">
        <v>24</v>
      </c>
      <c r="E825" s="28" t="s">
        <v>25</v>
      </c>
      <c r="F825" s="25" t="s">
        <v>18</v>
      </c>
      <c r="G825" s="26">
        <f>SUM(G828:G829)</f>
        <v>1800</v>
      </c>
      <c r="H825" s="26">
        <f>SUM(H828:H829)</f>
        <v>1764.18</v>
      </c>
      <c r="I825" s="26">
        <f>SUM(I828:I829)</f>
        <v>35.82</v>
      </c>
      <c r="J825" s="26">
        <f>SUM(J828:J829)</f>
        <v>0</v>
      </c>
      <c r="K825" s="18">
        <f t="shared" ref="K825" si="161">H829/M829</f>
        <v>46425.789473684214</v>
      </c>
      <c r="L825" s="22">
        <v>9</v>
      </c>
    </row>
    <row r="826" spans="1:13" ht="18.2" customHeight="1" x14ac:dyDescent="0.25">
      <c r="A826" s="27"/>
      <c r="B826" s="28"/>
      <c r="C826" s="28"/>
      <c r="D826" s="28"/>
      <c r="E826" s="28"/>
      <c r="F826" s="25"/>
      <c r="G826" s="26"/>
      <c r="H826" s="26"/>
      <c r="I826" s="26"/>
      <c r="J826" s="26"/>
      <c r="K826" s="18"/>
      <c r="L826" s="23"/>
    </row>
    <row r="827" spans="1:13" ht="18.2" customHeight="1" x14ac:dyDescent="0.25">
      <c r="A827" s="27"/>
      <c r="B827" s="28"/>
      <c r="C827" s="28"/>
      <c r="D827" s="28"/>
      <c r="E827" s="28"/>
      <c r="F827" s="25"/>
      <c r="G827" s="26"/>
      <c r="H827" s="26"/>
      <c r="I827" s="26"/>
      <c r="J827" s="26"/>
      <c r="K827" s="18"/>
      <c r="L827" s="23"/>
    </row>
    <row r="828" spans="1:13" ht="18.2" customHeight="1" x14ac:dyDescent="0.25">
      <c r="A828" s="27"/>
      <c r="B828" s="28"/>
      <c r="C828" s="28"/>
      <c r="D828" s="28"/>
      <c r="E828" s="28"/>
      <c r="F828" s="8" t="s">
        <v>19</v>
      </c>
      <c r="G828" s="10">
        <f>SUM(H828:J828)</f>
        <v>0</v>
      </c>
      <c r="H828" s="10">
        <v>0</v>
      </c>
      <c r="I828" s="10">
        <v>0</v>
      </c>
      <c r="J828" s="10">
        <v>0</v>
      </c>
      <c r="K828" s="18"/>
      <c r="L828" s="23"/>
    </row>
    <row r="829" spans="1:13" ht="18.2" customHeight="1" x14ac:dyDescent="0.25">
      <c r="A829" s="27"/>
      <c r="B829" s="28"/>
      <c r="C829" s="28"/>
      <c r="D829" s="28"/>
      <c r="E829" s="28"/>
      <c r="F829" s="8" t="s">
        <v>20</v>
      </c>
      <c r="G829" s="10">
        <f>SUM(H829:J829)</f>
        <v>1800</v>
      </c>
      <c r="H829" s="10">
        <v>1764.18</v>
      </c>
      <c r="I829" s="10">
        <v>35.82</v>
      </c>
      <c r="J829" s="10">
        <v>0</v>
      </c>
      <c r="K829" s="18"/>
      <c r="L829" s="24"/>
      <c r="M829" s="1">
        <v>3.7999999999999999E-2</v>
      </c>
    </row>
    <row r="830" spans="1:13" ht="18.2" customHeight="1" x14ac:dyDescent="0.25">
      <c r="A830" s="27">
        <v>4</v>
      </c>
      <c r="B830" s="28" t="s">
        <v>209</v>
      </c>
      <c r="C830" s="28" t="s">
        <v>213</v>
      </c>
      <c r="D830" s="28" t="s">
        <v>24</v>
      </c>
      <c r="E830" s="28" t="s">
        <v>25</v>
      </c>
      <c r="F830" s="25" t="s">
        <v>18</v>
      </c>
      <c r="G830" s="26">
        <f>SUM(G833:G834)</f>
        <v>2400</v>
      </c>
      <c r="H830" s="26">
        <f>SUM(H833:H834)</f>
        <v>2352.2399999999998</v>
      </c>
      <c r="I830" s="26">
        <f>SUM(I833:I834)</f>
        <v>47.76</v>
      </c>
      <c r="J830" s="26">
        <f>SUM(J833:J834)</f>
        <v>0</v>
      </c>
      <c r="K830" s="18">
        <f t="shared" ref="K830" si="162">H834/M834</f>
        <v>147014.99999999997</v>
      </c>
      <c r="L830" s="22">
        <v>51</v>
      </c>
    </row>
    <row r="831" spans="1:13" ht="18.2" customHeight="1" x14ac:dyDescent="0.25">
      <c r="A831" s="27"/>
      <c r="B831" s="28"/>
      <c r="C831" s="28"/>
      <c r="D831" s="28"/>
      <c r="E831" s="28"/>
      <c r="F831" s="25"/>
      <c r="G831" s="26"/>
      <c r="H831" s="26"/>
      <c r="I831" s="26"/>
      <c r="J831" s="26"/>
      <c r="K831" s="18"/>
      <c r="L831" s="23"/>
    </row>
    <row r="832" spans="1:13" ht="18.2" customHeight="1" x14ac:dyDescent="0.25">
      <c r="A832" s="27"/>
      <c r="B832" s="28"/>
      <c r="C832" s="28"/>
      <c r="D832" s="28"/>
      <c r="E832" s="28"/>
      <c r="F832" s="25"/>
      <c r="G832" s="26"/>
      <c r="H832" s="26"/>
      <c r="I832" s="26"/>
      <c r="J832" s="26"/>
      <c r="K832" s="18"/>
      <c r="L832" s="23"/>
    </row>
    <row r="833" spans="1:1023" ht="18.2" customHeight="1" x14ac:dyDescent="0.25">
      <c r="A833" s="27"/>
      <c r="B833" s="28"/>
      <c r="C833" s="28"/>
      <c r="D833" s="28"/>
      <c r="E833" s="28"/>
      <c r="F833" s="8" t="s">
        <v>19</v>
      </c>
      <c r="G833" s="10">
        <f>SUM(H833:J833)</f>
        <v>0</v>
      </c>
      <c r="H833" s="10">
        <v>0</v>
      </c>
      <c r="I833" s="10">
        <v>0</v>
      </c>
      <c r="J833" s="10">
        <v>0</v>
      </c>
      <c r="K833" s="18"/>
      <c r="L833" s="23"/>
    </row>
    <row r="834" spans="1:1023" ht="18.2" customHeight="1" x14ac:dyDescent="0.25">
      <c r="A834" s="27"/>
      <c r="B834" s="28"/>
      <c r="C834" s="28"/>
      <c r="D834" s="28"/>
      <c r="E834" s="28"/>
      <c r="F834" s="8" t="s">
        <v>20</v>
      </c>
      <c r="G834" s="10">
        <f>SUM(H834:J834)</f>
        <v>2400</v>
      </c>
      <c r="H834" s="10">
        <v>2352.2399999999998</v>
      </c>
      <c r="I834" s="10">
        <v>47.76</v>
      </c>
      <c r="J834" s="10">
        <v>0</v>
      </c>
      <c r="K834" s="18"/>
      <c r="L834" s="24"/>
      <c r="M834" s="1">
        <v>1.6E-2</v>
      </c>
    </row>
    <row r="835" spans="1:1023" ht="18.2" customHeight="1" x14ac:dyDescent="0.25">
      <c r="A835" s="27">
        <v>5</v>
      </c>
      <c r="B835" s="28" t="s">
        <v>209</v>
      </c>
      <c r="C835" s="28" t="s">
        <v>214</v>
      </c>
      <c r="D835" s="28" t="s">
        <v>24</v>
      </c>
      <c r="E835" s="28" t="s">
        <v>25</v>
      </c>
      <c r="F835" s="25" t="s">
        <v>18</v>
      </c>
      <c r="G835" s="26">
        <f>SUM(G838:G839)</f>
        <v>2400</v>
      </c>
      <c r="H835" s="26">
        <f>SUM(H838:H839)</f>
        <v>2352.2399999999998</v>
      </c>
      <c r="I835" s="26">
        <f>SUM(I838:I839)</f>
        <v>47.76</v>
      </c>
      <c r="J835" s="26">
        <f>SUM(J838:J839)</f>
        <v>0</v>
      </c>
      <c r="K835" s="18">
        <f t="shared" ref="K835" si="163">H839/M839</f>
        <v>84008.57142857142</v>
      </c>
      <c r="L835" s="22">
        <v>25</v>
      </c>
    </row>
    <row r="836" spans="1:1023" ht="18.2" customHeight="1" x14ac:dyDescent="0.25">
      <c r="A836" s="27"/>
      <c r="B836" s="28"/>
      <c r="C836" s="28"/>
      <c r="D836" s="28"/>
      <c r="E836" s="28"/>
      <c r="F836" s="25"/>
      <c r="G836" s="26"/>
      <c r="H836" s="26"/>
      <c r="I836" s="26"/>
      <c r="J836" s="26"/>
      <c r="K836" s="18"/>
      <c r="L836" s="23"/>
    </row>
    <row r="837" spans="1:1023" ht="18.2" customHeight="1" x14ac:dyDescent="0.25">
      <c r="A837" s="27"/>
      <c r="B837" s="28"/>
      <c r="C837" s="28"/>
      <c r="D837" s="28"/>
      <c r="E837" s="28"/>
      <c r="F837" s="25"/>
      <c r="G837" s="26"/>
      <c r="H837" s="26"/>
      <c r="I837" s="26"/>
      <c r="J837" s="26"/>
      <c r="K837" s="18"/>
      <c r="L837" s="23"/>
    </row>
    <row r="838" spans="1:1023" ht="18.2" customHeight="1" x14ac:dyDescent="0.25">
      <c r="A838" s="27"/>
      <c r="B838" s="28"/>
      <c r="C838" s="28"/>
      <c r="D838" s="28"/>
      <c r="E838" s="28"/>
      <c r="F838" s="8" t="s">
        <v>19</v>
      </c>
      <c r="G838" s="10">
        <f>SUM(H838:J838)</f>
        <v>0</v>
      </c>
      <c r="H838" s="10">
        <v>0</v>
      </c>
      <c r="I838" s="10">
        <v>0</v>
      </c>
      <c r="J838" s="10">
        <v>0</v>
      </c>
      <c r="K838" s="18"/>
      <c r="L838" s="23"/>
    </row>
    <row r="839" spans="1:1023" ht="18.2" customHeight="1" x14ac:dyDescent="0.25">
      <c r="A839" s="27"/>
      <c r="B839" s="28"/>
      <c r="C839" s="28"/>
      <c r="D839" s="28"/>
      <c r="E839" s="28"/>
      <c r="F839" s="8" t="s">
        <v>20</v>
      </c>
      <c r="G839" s="10">
        <f>SUM(H839:J839)</f>
        <v>2400</v>
      </c>
      <c r="H839" s="10">
        <v>2352.2399999999998</v>
      </c>
      <c r="I839" s="10">
        <v>47.76</v>
      </c>
      <c r="J839" s="10">
        <v>0</v>
      </c>
      <c r="K839" s="18"/>
      <c r="L839" s="24"/>
      <c r="M839" s="1">
        <v>2.8000000000000001E-2</v>
      </c>
    </row>
    <row r="840" spans="1:1023" ht="18.2" customHeight="1" x14ac:dyDescent="0.25">
      <c r="A840" s="29" t="s">
        <v>256</v>
      </c>
      <c r="B840" s="29"/>
      <c r="C840" s="29"/>
      <c r="D840" s="29"/>
      <c r="E840" s="29"/>
      <c r="F840" s="25" t="s">
        <v>18</v>
      </c>
      <c r="G840" s="26">
        <f>G845+G850+G855+G860+G865+G870</f>
        <v>27832.51</v>
      </c>
      <c r="H840" s="26">
        <f>SUM(H845,H850,H855,H860,H865,H870)</f>
        <v>27278.640010000003</v>
      </c>
      <c r="I840" s="26">
        <f t="shared" ref="I840:J840" si="164">SUM(I845,I850,I855,I860,I865,I870)</f>
        <v>553.86998999999992</v>
      </c>
      <c r="J840" s="26">
        <f t="shared" si="164"/>
        <v>0</v>
      </c>
      <c r="K840" s="18"/>
      <c r="L840" s="22"/>
    </row>
    <row r="841" spans="1:1023" ht="18.2" customHeight="1" x14ac:dyDescent="0.25">
      <c r="A841" s="29"/>
      <c r="B841" s="29"/>
      <c r="C841" s="29"/>
      <c r="D841" s="29"/>
      <c r="E841" s="29"/>
      <c r="F841" s="25"/>
      <c r="G841" s="26"/>
      <c r="H841" s="26"/>
      <c r="I841" s="26"/>
      <c r="J841" s="26"/>
      <c r="K841" s="18"/>
      <c r="L841" s="23"/>
    </row>
    <row r="842" spans="1:1023" ht="18.2" customHeight="1" x14ac:dyDescent="0.25">
      <c r="A842" s="29"/>
      <c r="B842" s="29"/>
      <c r="C842" s="29"/>
      <c r="D842" s="29"/>
      <c r="E842" s="29"/>
      <c r="F842" s="25"/>
      <c r="G842" s="26"/>
      <c r="H842" s="26"/>
      <c r="I842" s="26"/>
      <c r="J842" s="26"/>
      <c r="K842" s="18"/>
      <c r="L842" s="23"/>
    </row>
    <row r="843" spans="1:1023" ht="18.2" customHeight="1" x14ac:dyDescent="0.25">
      <c r="A843" s="29"/>
      <c r="B843" s="29"/>
      <c r="C843" s="29"/>
      <c r="D843" s="29"/>
      <c r="E843" s="29"/>
      <c r="F843" s="8" t="s">
        <v>19</v>
      </c>
      <c r="G843" s="10">
        <f>SUM(H848:J848)</f>
        <v>0</v>
      </c>
      <c r="H843" s="10">
        <f>SUM(H848,H853,H858,H863,H868,H873)</f>
        <v>0</v>
      </c>
      <c r="I843" s="10">
        <f t="shared" ref="I843:J843" si="165">SUM(I848,I853,I858,I863,I868,I873)</f>
        <v>0</v>
      </c>
      <c r="J843" s="10">
        <f t="shared" si="165"/>
        <v>0</v>
      </c>
      <c r="K843" s="18"/>
      <c r="L843" s="23"/>
    </row>
    <row r="844" spans="1:1023" ht="18.2" customHeight="1" x14ac:dyDescent="0.25">
      <c r="A844" s="29"/>
      <c r="B844" s="29"/>
      <c r="C844" s="29"/>
      <c r="D844" s="29"/>
      <c r="E844" s="29"/>
      <c r="F844" s="8" t="s">
        <v>20</v>
      </c>
      <c r="G844" s="10">
        <f>SUM(H844:J844)</f>
        <v>27832.510000000002</v>
      </c>
      <c r="H844" s="10">
        <f>SUM(H849,H854,H859,H864,H869,H874)</f>
        <v>27278.640010000003</v>
      </c>
      <c r="I844" s="10">
        <f t="shared" ref="I844:J844" si="166">SUM(I849,I854,I859,I864,I869,I874)</f>
        <v>553.86998999999992</v>
      </c>
      <c r="J844" s="10">
        <f t="shared" si="166"/>
        <v>0</v>
      </c>
      <c r="K844" s="18"/>
      <c r="L844" s="24"/>
    </row>
    <row r="845" spans="1:1023" ht="18.2" customHeight="1" x14ac:dyDescent="0.25">
      <c r="A845" s="14">
        <v>1</v>
      </c>
      <c r="B845" s="15" t="s">
        <v>257</v>
      </c>
      <c r="C845" s="15" t="s">
        <v>77</v>
      </c>
      <c r="D845" s="15" t="s">
        <v>24</v>
      </c>
      <c r="E845" s="15" t="s">
        <v>29</v>
      </c>
      <c r="F845" s="16" t="s">
        <v>18</v>
      </c>
      <c r="G845" s="17">
        <f>H845+I845+J845</f>
        <v>15500</v>
      </c>
      <c r="H845" s="17">
        <f>SUM(H848:H849)</f>
        <v>15191.55</v>
      </c>
      <c r="I845" s="17">
        <f>SUM(I848:I849)</f>
        <v>308.45</v>
      </c>
      <c r="J845" s="17">
        <f>SUM(J848:J849)</f>
        <v>0</v>
      </c>
      <c r="K845" s="18">
        <f t="shared" ref="K845" si="167">H849/M849</f>
        <v>78712.694300518124</v>
      </c>
      <c r="L845" s="19">
        <v>22</v>
      </c>
      <c r="M845" s="5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4"/>
      <c r="GH845" s="4"/>
      <c r="GI845" s="4"/>
      <c r="GJ845" s="4"/>
      <c r="GK845" s="4"/>
      <c r="GL845" s="4"/>
      <c r="GM845" s="4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4"/>
      <c r="HD845" s="4"/>
      <c r="HE845" s="4"/>
      <c r="HF845" s="4"/>
      <c r="HG845" s="4"/>
      <c r="HH845" s="4"/>
      <c r="HI845" s="4"/>
      <c r="HJ845" s="4"/>
      <c r="HK845" s="4"/>
      <c r="HL845" s="4"/>
      <c r="HM845" s="4"/>
      <c r="HN845" s="4"/>
      <c r="HO845" s="4"/>
      <c r="HP845" s="4"/>
      <c r="HQ845" s="4"/>
      <c r="HR845" s="4"/>
      <c r="HS845" s="4"/>
      <c r="HT845" s="4"/>
      <c r="HU845" s="4"/>
      <c r="HV845" s="4"/>
      <c r="HW845" s="4"/>
      <c r="HX845" s="4"/>
      <c r="HY845" s="4"/>
      <c r="HZ845" s="4"/>
      <c r="IA845" s="4"/>
      <c r="IB845" s="4"/>
      <c r="IC845" s="4"/>
      <c r="ID845" s="4"/>
      <c r="IE845" s="4"/>
      <c r="IF845" s="4"/>
      <c r="IG845" s="4"/>
      <c r="IH845" s="4"/>
      <c r="II845" s="4"/>
      <c r="IJ845" s="4"/>
      <c r="IK845" s="4"/>
      <c r="IL845" s="4"/>
      <c r="IM845" s="4"/>
      <c r="IN845" s="4"/>
      <c r="IO845" s="4"/>
      <c r="IP845" s="4"/>
      <c r="IQ845" s="4"/>
      <c r="IR845" s="4"/>
      <c r="IS845" s="4"/>
      <c r="IT845" s="4"/>
      <c r="IU845" s="4"/>
      <c r="IV845" s="4"/>
      <c r="IW845" s="4"/>
      <c r="IX845" s="4"/>
      <c r="IY845" s="4"/>
      <c r="IZ845" s="4"/>
      <c r="JA845" s="4"/>
      <c r="JB845" s="4"/>
      <c r="JC845" s="4"/>
      <c r="JD845" s="4"/>
      <c r="JE845" s="4"/>
      <c r="JF845" s="4"/>
      <c r="JG845" s="4"/>
      <c r="JH845" s="4"/>
      <c r="JI845" s="4"/>
      <c r="JJ845" s="4"/>
      <c r="JK845" s="4"/>
      <c r="JL845" s="4"/>
      <c r="JM845" s="4"/>
      <c r="JN845" s="4"/>
      <c r="JO845" s="4"/>
      <c r="JP845" s="4"/>
      <c r="JQ845" s="4"/>
      <c r="JR845" s="4"/>
      <c r="JS845" s="4"/>
      <c r="JT845" s="4"/>
      <c r="JU845" s="4"/>
      <c r="JV845" s="4"/>
      <c r="JW845" s="4"/>
      <c r="JX845" s="4"/>
      <c r="JY845" s="4"/>
      <c r="JZ845" s="4"/>
      <c r="KA845" s="4"/>
      <c r="KB845" s="4"/>
      <c r="KC845" s="4"/>
      <c r="KD845" s="4"/>
      <c r="KE845" s="4"/>
      <c r="KF845" s="4"/>
      <c r="KG845" s="4"/>
      <c r="KH845" s="4"/>
      <c r="KI845" s="4"/>
      <c r="KJ845" s="4"/>
      <c r="KK845" s="4"/>
      <c r="KL845" s="4"/>
      <c r="KM845" s="4"/>
      <c r="KN845" s="4"/>
      <c r="KO845" s="4"/>
      <c r="KP845" s="4"/>
      <c r="KQ845" s="4"/>
      <c r="KR845" s="4"/>
      <c r="KS845" s="4"/>
      <c r="KT845" s="4"/>
      <c r="KU845" s="4"/>
      <c r="KV845" s="4"/>
      <c r="KW845" s="4"/>
      <c r="KX845" s="4"/>
      <c r="KY845" s="4"/>
      <c r="KZ845" s="4"/>
      <c r="LA845" s="4"/>
      <c r="LB845" s="4"/>
      <c r="LC845" s="4"/>
      <c r="LD845" s="4"/>
      <c r="LE845" s="4"/>
      <c r="LF845" s="4"/>
      <c r="LG845" s="4"/>
      <c r="LH845" s="4"/>
      <c r="LI845" s="4"/>
      <c r="LJ845" s="4"/>
      <c r="LK845" s="4"/>
      <c r="LL845" s="4"/>
      <c r="LM845" s="4"/>
      <c r="LN845" s="4"/>
      <c r="LO845" s="4"/>
      <c r="LP845" s="4"/>
      <c r="LQ845" s="4"/>
      <c r="LR845" s="4"/>
      <c r="LS845" s="4"/>
      <c r="LT845" s="4"/>
      <c r="LU845" s="4"/>
      <c r="LV845" s="4"/>
      <c r="LW845" s="4"/>
      <c r="LX845" s="4"/>
      <c r="LY845" s="4"/>
      <c r="LZ845" s="4"/>
      <c r="MA845" s="4"/>
      <c r="MB845" s="4"/>
      <c r="MC845" s="4"/>
      <c r="MD845" s="4"/>
      <c r="ME845" s="4"/>
      <c r="MF845" s="4"/>
      <c r="MG845" s="4"/>
      <c r="MH845" s="4"/>
      <c r="MI845" s="4"/>
      <c r="MJ845" s="4"/>
      <c r="MK845" s="4"/>
      <c r="ML845" s="4"/>
      <c r="MM845" s="4"/>
      <c r="MN845" s="4"/>
      <c r="MO845" s="4"/>
      <c r="MP845" s="4"/>
      <c r="MQ845" s="4"/>
      <c r="MR845" s="4"/>
      <c r="MS845" s="4"/>
      <c r="MT845" s="4"/>
      <c r="MU845" s="4"/>
      <c r="MV845" s="4"/>
      <c r="MW845" s="4"/>
      <c r="MX845" s="4"/>
      <c r="MY845" s="4"/>
      <c r="MZ845" s="4"/>
      <c r="NA845" s="4"/>
      <c r="NB845" s="4"/>
      <c r="NC845" s="4"/>
      <c r="ND845" s="4"/>
      <c r="NE845" s="4"/>
      <c r="NF845" s="4"/>
      <c r="NG845" s="4"/>
      <c r="NH845" s="4"/>
      <c r="NI845" s="4"/>
      <c r="NJ845" s="4"/>
      <c r="NK845" s="4"/>
      <c r="NL845" s="4"/>
      <c r="NM845" s="4"/>
      <c r="NN845" s="4"/>
      <c r="NO845" s="4"/>
      <c r="NP845" s="4"/>
      <c r="NQ845" s="4"/>
      <c r="NR845" s="4"/>
      <c r="NS845" s="4"/>
      <c r="NT845" s="4"/>
      <c r="NU845" s="4"/>
      <c r="NV845" s="4"/>
      <c r="NW845" s="4"/>
      <c r="NX845" s="4"/>
      <c r="NY845" s="4"/>
      <c r="NZ845" s="4"/>
      <c r="OA845" s="4"/>
      <c r="OB845" s="4"/>
      <c r="OC845" s="4"/>
      <c r="OD845" s="4"/>
      <c r="OE845" s="4"/>
      <c r="OF845" s="4"/>
      <c r="OG845" s="4"/>
      <c r="OH845" s="4"/>
      <c r="OI845" s="4"/>
      <c r="OJ845" s="4"/>
      <c r="OK845" s="4"/>
      <c r="OL845" s="4"/>
      <c r="OM845" s="4"/>
      <c r="ON845" s="4"/>
      <c r="OO845" s="4"/>
      <c r="OP845" s="4"/>
      <c r="OQ845" s="4"/>
      <c r="OR845" s="4"/>
      <c r="OS845" s="4"/>
      <c r="OT845" s="4"/>
      <c r="OU845" s="4"/>
      <c r="OV845" s="4"/>
      <c r="OW845" s="4"/>
      <c r="OX845" s="4"/>
      <c r="OY845" s="4"/>
      <c r="OZ845" s="4"/>
      <c r="PA845" s="4"/>
      <c r="PB845" s="4"/>
      <c r="PC845" s="4"/>
      <c r="PD845" s="4"/>
      <c r="PE845" s="4"/>
      <c r="PF845" s="4"/>
      <c r="PG845" s="4"/>
      <c r="PH845" s="4"/>
      <c r="PI845" s="4"/>
      <c r="PJ845" s="4"/>
      <c r="PK845" s="4"/>
      <c r="PL845" s="4"/>
      <c r="PM845" s="4"/>
      <c r="PN845" s="4"/>
      <c r="PO845" s="4"/>
      <c r="PP845" s="4"/>
      <c r="PQ845" s="4"/>
      <c r="PR845" s="4"/>
      <c r="PS845" s="4"/>
      <c r="PT845" s="4"/>
      <c r="PU845" s="4"/>
      <c r="PV845" s="4"/>
      <c r="PW845" s="4"/>
      <c r="PX845" s="4"/>
      <c r="PY845" s="4"/>
      <c r="PZ845" s="4"/>
      <c r="QA845" s="4"/>
      <c r="QB845" s="4"/>
      <c r="QC845" s="4"/>
      <c r="QD845" s="4"/>
      <c r="QE845" s="4"/>
      <c r="QF845" s="4"/>
      <c r="QG845" s="4"/>
      <c r="QH845" s="4"/>
      <c r="QI845" s="4"/>
      <c r="QJ845" s="4"/>
      <c r="QK845" s="4"/>
      <c r="QL845" s="4"/>
      <c r="QM845" s="4"/>
      <c r="QN845" s="4"/>
      <c r="QO845" s="4"/>
      <c r="QP845" s="4"/>
      <c r="QQ845" s="4"/>
      <c r="QR845" s="4"/>
      <c r="QS845" s="4"/>
      <c r="QT845" s="4"/>
      <c r="QU845" s="4"/>
      <c r="QV845" s="4"/>
      <c r="QW845" s="4"/>
      <c r="QX845" s="4"/>
      <c r="QY845" s="4"/>
      <c r="QZ845" s="4"/>
      <c r="RA845" s="4"/>
      <c r="RB845" s="4"/>
      <c r="RC845" s="4"/>
      <c r="RD845" s="4"/>
      <c r="RE845" s="4"/>
      <c r="RF845" s="4"/>
      <c r="RG845" s="4"/>
      <c r="RH845" s="4"/>
      <c r="RI845" s="4"/>
      <c r="RJ845" s="4"/>
      <c r="RK845" s="4"/>
      <c r="RL845" s="4"/>
      <c r="RM845" s="4"/>
      <c r="RN845" s="4"/>
      <c r="RO845" s="4"/>
      <c r="RP845" s="4"/>
      <c r="RQ845" s="4"/>
      <c r="RR845" s="4"/>
      <c r="RS845" s="4"/>
      <c r="RT845" s="4"/>
      <c r="RU845" s="4"/>
      <c r="RV845" s="4"/>
      <c r="RW845" s="4"/>
      <c r="RX845" s="4"/>
      <c r="RY845" s="4"/>
      <c r="RZ845" s="4"/>
      <c r="SA845" s="4"/>
      <c r="SB845" s="4"/>
      <c r="SC845" s="4"/>
      <c r="SD845" s="4"/>
      <c r="SE845" s="4"/>
      <c r="SF845" s="4"/>
      <c r="SG845" s="4"/>
      <c r="SH845" s="4"/>
      <c r="SI845" s="4"/>
      <c r="SJ845" s="4"/>
      <c r="SK845" s="4"/>
      <c r="SL845" s="4"/>
      <c r="SM845" s="4"/>
      <c r="SN845" s="4"/>
      <c r="SO845" s="4"/>
      <c r="SP845" s="4"/>
      <c r="SQ845" s="4"/>
      <c r="SR845" s="4"/>
      <c r="SS845" s="4"/>
      <c r="ST845" s="4"/>
      <c r="SU845" s="4"/>
      <c r="SV845" s="4"/>
      <c r="SW845" s="4"/>
      <c r="SX845" s="4"/>
      <c r="SY845" s="4"/>
      <c r="SZ845" s="4"/>
      <c r="TA845" s="4"/>
      <c r="TB845" s="4"/>
      <c r="TC845" s="4"/>
      <c r="TD845" s="4"/>
      <c r="TE845" s="4"/>
      <c r="TF845" s="4"/>
      <c r="TG845" s="4"/>
      <c r="TH845" s="4"/>
      <c r="TI845" s="4"/>
      <c r="TJ845" s="4"/>
      <c r="TK845" s="4"/>
      <c r="TL845" s="4"/>
      <c r="TM845" s="4"/>
      <c r="TN845" s="4"/>
      <c r="TO845" s="4"/>
      <c r="TP845" s="4"/>
      <c r="TQ845" s="4"/>
      <c r="TR845" s="4"/>
      <c r="TS845" s="4"/>
      <c r="TT845" s="4"/>
      <c r="TU845" s="4"/>
      <c r="TV845" s="4"/>
      <c r="TW845" s="4"/>
      <c r="TX845" s="4"/>
      <c r="TY845" s="4"/>
      <c r="TZ845" s="4"/>
      <c r="UA845" s="4"/>
      <c r="UB845" s="4"/>
      <c r="UC845" s="4"/>
      <c r="UD845" s="4"/>
      <c r="UE845" s="4"/>
      <c r="UF845" s="4"/>
      <c r="UG845" s="4"/>
      <c r="UH845" s="4"/>
      <c r="UI845" s="4"/>
      <c r="UJ845" s="4"/>
      <c r="UK845" s="4"/>
      <c r="UL845" s="4"/>
      <c r="UM845" s="4"/>
      <c r="UN845" s="4"/>
      <c r="UO845" s="4"/>
      <c r="UP845" s="4"/>
      <c r="UQ845" s="4"/>
      <c r="UR845" s="4"/>
      <c r="US845" s="4"/>
      <c r="UT845" s="4"/>
      <c r="UU845" s="4"/>
      <c r="UV845" s="4"/>
      <c r="UW845" s="4"/>
      <c r="UX845" s="4"/>
      <c r="UY845" s="4"/>
      <c r="UZ845" s="4"/>
      <c r="VA845" s="4"/>
      <c r="VB845" s="4"/>
      <c r="VC845" s="4"/>
      <c r="VD845" s="4"/>
      <c r="VE845" s="4"/>
      <c r="VF845" s="4"/>
      <c r="VG845" s="4"/>
      <c r="VH845" s="4"/>
      <c r="VI845" s="4"/>
      <c r="VJ845" s="4"/>
      <c r="VK845" s="4"/>
      <c r="VL845" s="4"/>
      <c r="VM845" s="4"/>
      <c r="VN845" s="4"/>
      <c r="VO845" s="4"/>
      <c r="VP845" s="4"/>
      <c r="VQ845" s="4"/>
      <c r="VR845" s="4"/>
      <c r="VS845" s="4"/>
      <c r="VT845" s="4"/>
      <c r="VU845" s="4"/>
      <c r="VV845" s="4"/>
      <c r="VW845" s="4"/>
      <c r="VX845" s="4"/>
      <c r="VY845" s="4"/>
      <c r="VZ845" s="4"/>
      <c r="WA845" s="4"/>
      <c r="WB845" s="4"/>
      <c r="WC845" s="4"/>
      <c r="WD845" s="4"/>
      <c r="WE845" s="4"/>
      <c r="WF845" s="4"/>
      <c r="WG845" s="4"/>
      <c r="WH845" s="4"/>
      <c r="WI845" s="4"/>
      <c r="WJ845" s="4"/>
      <c r="WK845" s="4"/>
      <c r="WL845" s="4"/>
      <c r="WM845" s="4"/>
      <c r="WN845" s="4"/>
      <c r="WO845" s="4"/>
      <c r="WP845" s="4"/>
      <c r="WQ845" s="4"/>
      <c r="WR845" s="4"/>
      <c r="WS845" s="4"/>
      <c r="WT845" s="4"/>
      <c r="WU845" s="4"/>
      <c r="WV845" s="4"/>
      <c r="WW845" s="4"/>
      <c r="WX845" s="4"/>
      <c r="WY845" s="4"/>
      <c r="WZ845" s="4"/>
      <c r="XA845" s="4"/>
      <c r="XB845" s="4"/>
      <c r="XC845" s="4"/>
      <c r="XD845" s="4"/>
      <c r="XE845" s="4"/>
      <c r="XF845" s="4"/>
      <c r="XG845" s="4"/>
      <c r="XH845" s="4"/>
      <c r="XI845" s="4"/>
      <c r="XJ845" s="4"/>
      <c r="XK845" s="4"/>
      <c r="XL845" s="4"/>
      <c r="XM845" s="4"/>
      <c r="XN845" s="4"/>
      <c r="XO845" s="4"/>
      <c r="XP845" s="4"/>
      <c r="XQ845" s="4"/>
      <c r="XR845" s="4"/>
      <c r="XS845" s="4"/>
      <c r="XT845" s="4"/>
      <c r="XU845" s="4"/>
      <c r="XV845" s="4"/>
      <c r="XW845" s="4"/>
      <c r="XX845" s="4"/>
      <c r="XY845" s="4"/>
      <c r="XZ845" s="4"/>
      <c r="YA845" s="4"/>
      <c r="YB845" s="4"/>
      <c r="YC845" s="4"/>
      <c r="YD845" s="4"/>
      <c r="YE845" s="4"/>
      <c r="YF845" s="4"/>
      <c r="YG845" s="4"/>
      <c r="YH845" s="4"/>
      <c r="YI845" s="4"/>
      <c r="YJ845" s="4"/>
      <c r="YK845" s="4"/>
      <c r="YL845" s="4"/>
      <c r="YM845" s="4"/>
      <c r="YN845" s="4"/>
      <c r="YO845" s="4"/>
      <c r="YP845" s="4"/>
      <c r="YQ845" s="4"/>
      <c r="YR845" s="4"/>
      <c r="YS845" s="4"/>
      <c r="YT845" s="4"/>
      <c r="YU845" s="4"/>
      <c r="YV845" s="4"/>
      <c r="YW845" s="4"/>
      <c r="YX845" s="4"/>
      <c r="YY845" s="4"/>
      <c r="YZ845" s="4"/>
      <c r="ZA845" s="4"/>
      <c r="ZB845" s="4"/>
      <c r="ZC845" s="4"/>
      <c r="ZD845" s="4"/>
      <c r="ZE845" s="4"/>
      <c r="ZF845" s="4"/>
      <c r="ZG845" s="4"/>
      <c r="ZH845" s="4"/>
      <c r="ZI845" s="4"/>
      <c r="ZJ845" s="4"/>
      <c r="ZK845" s="4"/>
      <c r="ZL845" s="4"/>
      <c r="ZM845" s="4"/>
      <c r="ZN845" s="4"/>
      <c r="ZO845" s="4"/>
      <c r="ZP845" s="4"/>
      <c r="ZQ845" s="4"/>
      <c r="ZR845" s="4"/>
      <c r="ZS845" s="4"/>
      <c r="ZT845" s="4"/>
      <c r="ZU845" s="4"/>
      <c r="ZV845" s="4"/>
      <c r="ZW845" s="4"/>
      <c r="ZX845" s="4"/>
      <c r="ZY845" s="4"/>
      <c r="ZZ845" s="4"/>
      <c r="AAA845" s="4"/>
      <c r="AAB845" s="4"/>
      <c r="AAC845" s="4"/>
      <c r="AAD845" s="4"/>
      <c r="AAE845" s="4"/>
      <c r="AAF845" s="4"/>
      <c r="AAG845" s="4"/>
      <c r="AAH845" s="4"/>
      <c r="AAI845" s="4"/>
      <c r="AAJ845" s="4"/>
      <c r="AAK845" s="4"/>
      <c r="AAL845" s="4"/>
      <c r="AAM845" s="4"/>
      <c r="AAN845" s="4"/>
      <c r="AAO845" s="4"/>
      <c r="AAP845" s="4"/>
      <c r="AAQ845" s="4"/>
      <c r="AAR845" s="4"/>
      <c r="AAS845" s="4"/>
      <c r="AAT845" s="4"/>
      <c r="AAU845" s="4"/>
      <c r="AAV845" s="4"/>
      <c r="AAW845" s="4"/>
      <c r="AAX845" s="4"/>
      <c r="AAY845" s="4"/>
      <c r="AAZ845" s="4"/>
      <c r="ABA845" s="4"/>
      <c r="ABB845" s="4"/>
      <c r="ABC845" s="4"/>
      <c r="ABD845" s="4"/>
      <c r="ABE845" s="4"/>
      <c r="ABF845" s="4"/>
      <c r="ABG845" s="4"/>
      <c r="ABH845" s="4"/>
      <c r="ABI845" s="4"/>
      <c r="ABJ845" s="4"/>
      <c r="ABK845" s="4"/>
      <c r="ABL845" s="4"/>
      <c r="ABM845" s="4"/>
      <c r="ABN845" s="4"/>
      <c r="ABO845" s="4"/>
      <c r="ABP845" s="4"/>
      <c r="ABQ845" s="4"/>
      <c r="ABR845" s="4"/>
      <c r="ABS845" s="4"/>
      <c r="ABT845" s="4"/>
      <c r="ABU845" s="4"/>
      <c r="ABV845" s="4"/>
      <c r="ABW845" s="4"/>
      <c r="ABX845" s="4"/>
      <c r="ABY845" s="4"/>
      <c r="ABZ845" s="4"/>
      <c r="ACA845" s="4"/>
      <c r="ACB845" s="4"/>
      <c r="ACC845" s="4"/>
      <c r="ACD845" s="4"/>
      <c r="ACE845" s="4"/>
      <c r="ACF845" s="4"/>
      <c r="ACG845" s="4"/>
      <c r="ACH845" s="4"/>
      <c r="ACI845" s="4"/>
      <c r="ACJ845" s="4"/>
      <c r="ACK845" s="4"/>
      <c r="ACL845" s="4"/>
      <c r="ACM845" s="4"/>
      <c r="ACN845" s="4"/>
      <c r="ACO845" s="4"/>
      <c r="ACP845" s="4"/>
      <c r="ACQ845" s="4"/>
      <c r="ACR845" s="4"/>
      <c r="ACS845" s="4"/>
      <c r="ACT845" s="4"/>
      <c r="ACU845" s="4"/>
      <c r="ACV845" s="4"/>
      <c r="ACW845" s="4"/>
      <c r="ACX845" s="4"/>
      <c r="ACY845" s="4"/>
      <c r="ACZ845" s="4"/>
      <c r="ADA845" s="4"/>
      <c r="ADB845" s="4"/>
      <c r="ADC845" s="4"/>
      <c r="ADD845" s="4"/>
      <c r="ADE845" s="4"/>
      <c r="ADF845" s="4"/>
      <c r="ADG845" s="4"/>
      <c r="ADH845" s="4"/>
      <c r="ADI845" s="4"/>
      <c r="ADJ845" s="4"/>
      <c r="ADK845" s="4"/>
      <c r="ADL845" s="4"/>
      <c r="ADM845" s="4"/>
      <c r="ADN845" s="4"/>
      <c r="ADO845" s="4"/>
      <c r="ADP845" s="4"/>
      <c r="ADQ845" s="4"/>
      <c r="ADR845" s="4"/>
      <c r="ADS845" s="4"/>
      <c r="ADT845" s="4"/>
      <c r="ADU845" s="4"/>
      <c r="ADV845" s="4"/>
      <c r="ADW845" s="4"/>
      <c r="ADX845" s="4"/>
      <c r="ADY845" s="4"/>
      <c r="ADZ845" s="4"/>
      <c r="AEA845" s="4"/>
      <c r="AEB845" s="4"/>
      <c r="AEC845" s="4"/>
      <c r="AED845" s="4"/>
      <c r="AEE845" s="4"/>
      <c r="AEF845" s="4"/>
      <c r="AEG845" s="4"/>
      <c r="AEH845" s="4"/>
      <c r="AEI845" s="4"/>
      <c r="AEJ845" s="4"/>
      <c r="AEK845" s="4"/>
      <c r="AEL845" s="4"/>
      <c r="AEM845" s="4"/>
      <c r="AEN845" s="4"/>
      <c r="AEO845" s="4"/>
      <c r="AEP845" s="4"/>
      <c r="AEQ845" s="4"/>
      <c r="AER845" s="4"/>
      <c r="AES845" s="4"/>
      <c r="AET845" s="4"/>
      <c r="AEU845" s="4"/>
      <c r="AEV845" s="4"/>
      <c r="AEW845" s="4"/>
      <c r="AEX845" s="4"/>
      <c r="AEY845" s="4"/>
      <c r="AEZ845" s="4"/>
      <c r="AFA845" s="4"/>
      <c r="AFB845" s="4"/>
      <c r="AFC845" s="4"/>
      <c r="AFD845" s="4"/>
      <c r="AFE845" s="4"/>
      <c r="AFF845" s="4"/>
      <c r="AFG845" s="4"/>
      <c r="AFH845" s="4"/>
      <c r="AFI845" s="4"/>
      <c r="AFJ845" s="4"/>
      <c r="AFK845" s="4"/>
      <c r="AFL845" s="4"/>
      <c r="AFM845" s="4"/>
      <c r="AFN845" s="4"/>
      <c r="AFO845" s="4"/>
      <c r="AFP845" s="4"/>
      <c r="AFQ845" s="4"/>
      <c r="AFR845" s="4"/>
      <c r="AFS845" s="4"/>
      <c r="AFT845" s="4"/>
      <c r="AFU845" s="4"/>
      <c r="AFV845" s="4"/>
      <c r="AFW845" s="4"/>
      <c r="AFX845" s="4"/>
      <c r="AFY845" s="4"/>
      <c r="AFZ845" s="4"/>
      <c r="AGA845" s="4"/>
      <c r="AGB845" s="4"/>
      <c r="AGC845" s="4"/>
      <c r="AGD845" s="4"/>
      <c r="AGE845" s="4"/>
      <c r="AGF845" s="4"/>
      <c r="AGG845" s="4"/>
      <c r="AGH845" s="4"/>
      <c r="AGI845" s="4"/>
      <c r="AGJ845" s="4"/>
      <c r="AGK845" s="4"/>
      <c r="AGL845" s="4"/>
      <c r="AGM845" s="4"/>
      <c r="AGN845" s="4"/>
      <c r="AGO845" s="4"/>
      <c r="AGP845" s="4"/>
      <c r="AGQ845" s="4"/>
      <c r="AGR845" s="4"/>
      <c r="AGS845" s="4"/>
      <c r="AGT845" s="4"/>
      <c r="AGU845" s="4"/>
      <c r="AGV845" s="4"/>
      <c r="AGW845" s="4"/>
      <c r="AGX845" s="4"/>
      <c r="AGY845" s="4"/>
      <c r="AGZ845" s="4"/>
      <c r="AHA845" s="4"/>
      <c r="AHB845" s="4"/>
      <c r="AHC845" s="4"/>
      <c r="AHD845" s="4"/>
      <c r="AHE845" s="4"/>
      <c r="AHF845" s="4"/>
      <c r="AHG845" s="4"/>
      <c r="AHH845" s="4"/>
      <c r="AHI845" s="4"/>
      <c r="AHJ845" s="4"/>
      <c r="AHK845" s="4"/>
      <c r="AHL845" s="4"/>
      <c r="AHM845" s="4"/>
      <c r="AHN845" s="4"/>
      <c r="AHO845" s="4"/>
      <c r="AHP845" s="4"/>
      <c r="AHQ845" s="4"/>
      <c r="AHR845" s="4"/>
      <c r="AHS845" s="4"/>
      <c r="AHT845" s="4"/>
      <c r="AHU845" s="4"/>
      <c r="AHV845" s="4"/>
      <c r="AHW845" s="4"/>
      <c r="AHX845" s="4"/>
      <c r="AHY845" s="4"/>
      <c r="AHZ845" s="4"/>
      <c r="AIA845" s="4"/>
      <c r="AIB845" s="4"/>
      <c r="AIC845" s="4"/>
      <c r="AID845" s="4"/>
      <c r="AIE845" s="4"/>
      <c r="AIF845" s="4"/>
      <c r="AIG845" s="4"/>
      <c r="AIH845" s="4"/>
      <c r="AII845" s="4"/>
      <c r="AIJ845" s="4"/>
      <c r="AIK845" s="4"/>
      <c r="AIL845" s="4"/>
      <c r="AIM845" s="4"/>
      <c r="AIN845" s="4"/>
      <c r="AIO845" s="4"/>
      <c r="AIP845" s="4"/>
      <c r="AIQ845" s="4"/>
      <c r="AIR845" s="4"/>
      <c r="AIS845" s="4"/>
      <c r="AIT845" s="4"/>
      <c r="AIU845" s="4"/>
      <c r="AIV845" s="4"/>
      <c r="AIW845" s="4"/>
      <c r="AIX845" s="4"/>
      <c r="AIY845" s="4"/>
      <c r="AIZ845" s="4"/>
      <c r="AJA845" s="4"/>
      <c r="AJB845" s="4"/>
      <c r="AJC845" s="4"/>
      <c r="AJD845" s="4"/>
      <c r="AJE845" s="4"/>
      <c r="AJF845" s="4"/>
      <c r="AJG845" s="4"/>
      <c r="AJH845" s="4"/>
      <c r="AJI845" s="4"/>
      <c r="AJJ845" s="4"/>
      <c r="AJK845" s="4"/>
      <c r="AJL845" s="4"/>
      <c r="AJM845" s="4"/>
      <c r="AJN845" s="4"/>
      <c r="AJO845" s="4"/>
      <c r="AJP845" s="4"/>
      <c r="AJQ845" s="4"/>
      <c r="AJR845" s="4"/>
      <c r="AJS845" s="4"/>
      <c r="AJT845" s="4"/>
      <c r="AJU845" s="4"/>
      <c r="AJV845" s="4"/>
      <c r="AJW845" s="4"/>
      <c r="AJX845" s="4"/>
      <c r="AJY845" s="4"/>
      <c r="AJZ845" s="4"/>
      <c r="AKA845" s="4"/>
      <c r="AKB845" s="4"/>
      <c r="AKC845" s="4"/>
      <c r="AKD845" s="4"/>
      <c r="AKE845" s="4"/>
      <c r="AKF845" s="4"/>
      <c r="AKG845" s="4"/>
      <c r="AKH845" s="4"/>
      <c r="AKI845" s="4"/>
      <c r="AKJ845" s="4"/>
      <c r="AKK845" s="4"/>
      <c r="AKL845" s="4"/>
      <c r="AKM845" s="4"/>
      <c r="AKN845" s="4"/>
      <c r="AKO845" s="4"/>
      <c r="AKP845" s="4"/>
      <c r="AKQ845" s="4"/>
      <c r="AKR845" s="4"/>
      <c r="AKS845" s="4"/>
      <c r="AKT845" s="4"/>
      <c r="AKU845" s="4"/>
      <c r="AKV845" s="4"/>
      <c r="AKW845" s="4"/>
      <c r="AKX845" s="4"/>
      <c r="AKY845" s="4"/>
      <c r="AKZ845" s="4"/>
      <c r="ALA845" s="4"/>
      <c r="ALB845" s="4"/>
      <c r="ALC845" s="4"/>
      <c r="ALD845" s="4"/>
      <c r="ALE845" s="4"/>
      <c r="ALF845" s="4"/>
      <c r="ALG845" s="4"/>
      <c r="ALH845" s="4"/>
      <c r="ALI845" s="4"/>
      <c r="ALJ845" s="4"/>
      <c r="ALK845" s="4"/>
      <c r="ALL845" s="4"/>
      <c r="ALM845" s="4"/>
      <c r="ALN845" s="4"/>
      <c r="ALO845" s="4"/>
      <c r="ALP845" s="4"/>
      <c r="ALQ845" s="4"/>
      <c r="ALR845" s="4"/>
      <c r="ALS845" s="4"/>
      <c r="ALT845" s="4"/>
      <c r="ALU845" s="4"/>
      <c r="ALV845" s="4"/>
      <c r="ALW845" s="4"/>
      <c r="ALX845" s="4"/>
      <c r="ALY845" s="4"/>
      <c r="ALZ845" s="4"/>
      <c r="AMA845" s="4"/>
      <c r="AMB845" s="4"/>
      <c r="AMC845" s="4"/>
      <c r="AMD845" s="4"/>
      <c r="AME845" s="4"/>
      <c r="AMF845" s="4"/>
      <c r="AMG845" s="4"/>
      <c r="AMH845" s="4"/>
      <c r="AMI845" s="4"/>
    </row>
    <row r="846" spans="1:1023" ht="18.2" customHeight="1" x14ac:dyDescent="0.25">
      <c r="A846" s="14"/>
      <c r="B846" s="15"/>
      <c r="C846" s="15"/>
      <c r="D846" s="15"/>
      <c r="E846" s="15"/>
      <c r="F846" s="16"/>
      <c r="G846" s="17"/>
      <c r="H846" s="17"/>
      <c r="I846" s="17"/>
      <c r="J846" s="17"/>
      <c r="K846" s="18"/>
      <c r="L846" s="20"/>
      <c r="M846" s="5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4"/>
      <c r="HD846" s="4"/>
      <c r="HE846" s="4"/>
      <c r="HF846" s="4"/>
      <c r="HG846" s="4"/>
      <c r="HH846" s="4"/>
      <c r="HI846" s="4"/>
      <c r="HJ846" s="4"/>
      <c r="HK846" s="4"/>
      <c r="HL846" s="4"/>
      <c r="HM846" s="4"/>
      <c r="HN846" s="4"/>
      <c r="HO846" s="4"/>
      <c r="HP846" s="4"/>
      <c r="HQ846" s="4"/>
      <c r="HR846" s="4"/>
      <c r="HS846" s="4"/>
      <c r="HT846" s="4"/>
      <c r="HU846" s="4"/>
      <c r="HV846" s="4"/>
      <c r="HW846" s="4"/>
      <c r="HX846" s="4"/>
      <c r="HY846" s="4"/>
      <c r="HZ846" s="4"/>
      <c r="IA846" s="4"/>
      <c r="IB846" s="4"/>
      <c r="IC846" s="4"/>
      <c r="ID846" s="4"/>
      <c r="IE846" s="4"/>
      <c r="IF846" s="4"/>
      <c r="IG846" s="4"/>
      <c r="IH846" s="4"/>
      <c r="II846" s="4"/>
      <c r="IJ846" s="4"/>
      <c r="IK846" s="4"/>
      <c r="IL846" s="4"/>
      <c r="IM846" s="4"/>
      <c r="IN846" s="4"/>
      <c r="IO846" s="4"/>
      <c r="IP846" s="4"/>
      <c r="IQ846" s="4"/>
      <c r="IR846" s="4"/>
      <c r="IS846" s="4"/>
      <c r="IT846" s="4"/>
      <c r="IU846" s="4"/>
      <c r="IV846" s="4"/>
      <c r="IW846" s="4"/>
      <c r="IX846" s="4"/>
      <c r="IY846" s="4"/>
      <c r="IZ846" s="4"/>
      <c r="JA846" s="4"/>
      <c r="JB846" s="4"/>
      <c r="JC846" s="4"/>
      <c r="JD846" s="4"/>
      <c r="JE846" s="4"/>
      <c r="JF846" s="4"/>
      <c r="JG846" s="4"/>
      <c r="JH846" s="4"/>
      <c r="JI846" s="4"/>
      <c r="JJ846" s="4"/>
      <c r="JK846" s="4"/>
      <c r="JL846" s="4"/>
      <c r="JM846" s="4"/>
      <c r="JN846" s="4"/>
      <c r="JO846" s="4"/>
      <c r="JP846" s="4"/>
      <c r="JQ846" s="4"/>
      <c r="JR846" s="4"/>
      <c r="JS846" s="4"/>
      <c r="JT846" s="4"/>
      <c r="JU846" s="4"/>
      <c r="JV846" s="4"/>
      <c r="JW846" s="4"/>
      <c r="JX846" s="4"/>
      <c r="JY846" s="4"/>
      <c r="JZ846" s="4"/>
      <c r="KA846" s="4"/>
      <c r="KB846" s="4"/>
      <c r="KC846" s="4"/>
      <c r="KD846" s="4"/>
      <c r="KE846" s="4"/>
      <c r="KF846" s="4"/>
      <c r="KG846" s="4"/>
      <c r="KH846" s="4"/>
      <c r="KI846" s="4"/>
      <c r="KJ846" s="4"/>
      <c r="KK846" s="4"/>
      <c r="KL846" s="4"/>
      <c r="KM846" s="4"/>
      <c r="KN846" s="4"/>
      <c r="KO846" s="4"/>
      <c r="KP846" s="4"/>
      <c r="KQ846" s="4"/>
      <c r="KR846" s="4"/>
      <c r="KS846" s="4"/>
      <c r="KT846" s="4"/>
      <c r="KU846" s="4"/>
      <c r="KV846" s="4"/>
      <c r="KW846" s="4"/>
      <c r="KX846" s="4"/>
      <c r="KY846" s="4"/>
      <c r="KZ846" s="4"/>
      <c r="LA846" s="4"/>
      <c r="LB846" s="4"/>
      <c r="LC846" s="4"/>
      <c r="LD846" s="4"/>
      <c r="LE846" s="4"/>
      <c r="LF846" s="4"/>
      <c r="LG846" s="4"/>
      <c r="LH846" s="4"/>
      <c r="LI846" s="4"/>
      <c r="LJ846" s="4"/>
      <c r="LK846" s="4"/>
      <c r="LL846" s="4"/>
      <c r="LM846" s="4"/>
      <c r="LN846" s="4"/>
      <c r="LO846" s="4"/>
      <c r="LP846" s="4"/>
      <c r="LQ846" s="4"/>
      <c r="LR846" s="4"/>
      <c r="LS846" s="4"/>
      <c r="LT846" s="4"/>
      <c r="LU846" s="4"/>
      <c r="LV846" s="4"/>
      <c r="LW846" s="4"/>
      <c r="LX846" s="4"/>
      <c r="LY846" s="4"/>
      <c r="LZ846" s="4"/>
      <c r="MA846" s="4"/>
      <c r="MB846" s="4"/>
      <c r="MC846" s="4"/>
      <c r="MD846" s="4"/>
      <c r="ME846" s="4"/>
      <c r="MF846" s="4"/>
      <c r="MG846" s="4"/>
      <c r="MH846" s="4"/>
      <c r="MI846" s="4"/>
      <c r="MJ846" s="4"/>
      <c r="MK846" s="4"/>
      <c r="ML846" s="4"/>
      <c r="MM846" s="4"/>
      <c r="MN846" s="4"/>
      <c r="MO846" s="4"/>
      <c r="MP846" s="4"/>
      <c r="MQ846" s="4"/>
      <c r="MR846" s="4"/>
      <c r="MS846" s="4"/>
      <c r="MT846" s="4"/>
      <c r="MU846" s="4"/>
      <c r="MV846" s="4"/>
      <c r="MW846" s="4"/>
      <c r="MX846" s="4"/>
      <c r="MY846" s="4"/>
      <c r="MZ846" s="4"/>
      <c r="NA846" s="4"/>
      <c r="NB846" s="4"/>
      <c r="NC846" s="4"/>
      <c r="ND846" s="4"/>
      <c r="NE846" s="4"/>
      <c r="NF846" s="4"/>
      <c r="NG846" s="4"/>
      <c r="NH846" s="4"/>
      <c r="NI846" s="4"/>
      <c r="NJ846" s="4"/>
      <c r="NK846" s="4"/>
      <c r="NL846" s="4"/>
      <c r="NM846" s="4"/>
      <c r="NN846" s="4"/>
      <c r="NO846" s="4"/>
      <c r="NP846" s="4"/>
      <c r="NQ846" s="4"/>
      <c r="NR846" s="4"/>
      <c r="NS846" s="4"/>
      <c r="NT846" s="4"/>
      <c r="NU846" s="4"/>
      <c r="NV846" s="4"/>
      <c r="NW846" s="4"/>
      <c r="NX846" s="4"/>
      <c r="NY846" s="4"/>
      <c r="NZ846" s="4"/>
      <c r="OA846" s="4"/>
      <c r="OB846" s="4"/>
      <c r="OC846" s="4"/>
      <c r="OD846" s="4"/>
      <c r="OE846" s="4"/>
      <c r="OF846" s="4"/>
      <c r="OG846" s="4"/>
      <c r="OH846" s="4"/>
      <c r="OI846" s="4"/>
      <c r="OJ846" s="4"/>
      <c r="OK846" s="4"/>
      <c r="OL846" s="4"/>
      <c r="OM846" s="4"/>
      <c r="ON846" s="4"/>
      <c r="OO846" s="4"/>
      <c r="OP846" s="4"/>
      <c r="OQ846" s="4"/>
      <c r="OR846" s="4"/>
      <c r="OS846" s="4"/>
      <c r="OT846" s="4"/>
      <c r="OU846" s="4"/>
      <c r="OV846" s="4"/>
      <c r="OW846" s="4"/>
      <c r="OX846" s="4"/>
      <c r="OY846" s="4"/>
      <c r="OZ846" s="4"/>
      <c r="PA846" s="4"/>
      <c r="PB846" s="4"/>
      <c r="PC846" s="4"/>
      <c r="PD846" s="4"/>
      <c r="PE846" s="4"/>
      <c r="PF846" s="4"/>
      <c r="PG846" s="4"/>
      <c r="PH846" s="4"/>
      <c r="PI846" s="4"/>
      <c r="PJ846" s="4"/>
      <c r="PK846" s="4"/>
      <c r="PL846" s="4"/>
      <c r="PM846" s="4"/>
      <c r="PN846" s="4"/>
      <c r="PO846" s="4"/>
      <c r="PP846" s="4"/>
      <c r="PQ846" s="4"/>
      <c r="PR846" s="4"/>
      <c r="PS846" s="4"/>
      <c r="PT846" s="4"/>
      <c r="PU846" s="4"/>
      <c r="PV846" s="4"/>
      <c r="PW846" s="4"/>
      <c r="PX846" s="4"/>
      <c r="PY846" s="4"/>
      <c r="PZ846" s="4"/>
      <c r="QA846" s="4"/>
      <c r="QB846" s="4"/>
      <c r="QC846" s="4"/>
      <c r="QD846" s="4"/>
      <c r="QE846" s="4"/>
      <c r="QF846" s="4"/>
      <c r="QG846" s="4"/>
      <c r="QH846" s="4"/>
      <c r="QI846" s="4"/>
      <c r="QJ846" s="4"/>
      <c r="QK846" s="4"/>
      <c r="QL846" s="4"/>
      <c r="QM846" s="4"/>
      <c r="QN846" s="4"/>
      <c r="QO846" s="4"/>
      <c r="QP846" s="4"/>
      <c r="QQ846" s="4"/>
      <c r="QR846" s="4"/>
      <c r="QS846" s="4"/>
      <c r="QT846" s="4"/>
      <c r="QU846" s="4"/>
      <c r="QV846" s="4"/>
      <c r="QW846" s="4"/>
      <c r="QX846" s="4"/>
      <c r="QY846" s="4"/>
      <c r="QZ846" s="4"/>
      <c r="RA846" s="4"/>
      <c r="RB846" s="4"/>
      <c r="RC846" s="4"/>
      <c r="RD846" s="4"/>
      <c r="RE846" s="4"/>
      <c r="RF846" s="4"/>
      <c r="RG846" s="4"/>
      <c r="RH846" s="4"/>
      <c r="RI846" s="4"/>
      <c r="RJ846" s="4"/>
      <c r="RK846" s="4"/>
      <c r="RL846" s="4"/>
      <c r="RM846" s="4"/>
      <c r="RN846" s="4"/>
      <c r="RO846" s="4"/>
      <c r="RP846" s="4"/>
      <c r="RQ846" s="4"/>
      <c r="RR846" s="4"/>
      <c r="RS846" s="4"/>
      <c r="RT846" s="4"/>
      <c r="RU846" s="4"/>
      <c r="RV846" s="4"/>
      <c r="RW846" s="4"/>
      <c r="RX846" s="4"/>
      <c r="RY846" s="4"/>
      <c r="RZ846" s="4"/>
      <c r="SA846" s="4"/>
      <c r="SB846" s="4"/>
      <c r="SC846" s="4"/>
      <c r="SD846" s="4"/>
      <c r="SE846" s="4"/>
      <c r="SF846" s="4"/>
      <c r="SG846" s="4"/>
      <c r="SH846" s="4"/>
      <c r="SI846" s="4"/>
      <c r="SJ846" s="4"/>
      <c r="SK846" s="4"/>
      <c r="SL846" s="4"/>
      <c r="SM846" s="4"/>
      <c r="SN846" s="4"/>
      <c r="SO846" s="4"/>
      <c r="SP846" s="4"/>
      <c r="SQ846" s="4"/>
      <c r="SR846" s="4"/>
      <c r="SS846" s="4"/>
      <c r="ST846" s="4"/>
      <c r="SU846" s="4"/>
      <c r="SV846" s="4"/>
      <c r="SW846" s="4"/>
      <c r="SX846" s="4"/>
      <c r="SY846" s="4"/>
      <c r="SZ846" s="4"/>
      <c r="TA846" s="4"/>
      <c r="TB846" s="4"/>
      <c r="TC846" s="4"/>
      <c r="TD846" s="4"/>
      <c r="TE846" s="4"/>
      <c r="TF846" s="4"/>
      <c r="TG846" s="4"/>
      <c r="TH846" s="4"/>
      <c r="TI846" s="4"/>
      <c r="TJ846" s="4"/>
      <c r="TK846" s="4"/>
      <c r="TL846" s="4"/>
      <c r="TM846" s="4"/>
      <c r="TN846" s="4"/>
      <c r="TO846" s="4"/>
      <c r="TP846" s="4"/>
      <c r="TQ846" s="4"/>
      <c r="TR846" s="4"/>
      <c r="TS846" s="4"/>
      <c r="TT846" s="4"/>
      <c r="TU846" s="4"/>
      <c r="TV846" s="4"/>
      <c r="TW846" s="4"/>
      <c r="TX846" s="4"/>
      <c r="TY846" s="4"/>
      <c r="TZ846" s="4"/>
      <c r="UA846" s="4"/>
      <c r="UB846" s="4"/>
      <c r="UC846" s="4"/>
      <c r="UD846" s="4"/>
      <c r="UE846" s="4"/>
      <c r="UF846" s="4"/>
      <c r="UG846" s="4"/>
      <c r="UH846" s="4"/>
      <c r="UI846" s="4"/>
      <c r="UJ846" s="4"/>
      <c r="UK846" s="4"/>
      <c r="UL846" s="4"/>
      <c r="UM846" s="4"/>
      <c r="UN846" s="4"/>
      <c r="UO846" s="4"/>
      <c r="UP846" s="4"/>
      <c r="UQ846" s="4"/>
      <c r="UR846" s="4"/>
      <c r="US846" s="4"/>
      <c r="UT846" s="4"/>
      <c r="UU846" s="4"/>
      <c r="UV846" s="4"/>
      <c r="UW846" s="4"/>
      <c r="UX846" s="4"/>
      <c r="UY846" s="4"/>
      <c r="UZ846" s="4"/>
      <c r="VA846" s="4"/>
      <c r="VB846" s="4"/>
      <c r="VC846" s="4"/>
      <c r="VD846" s="4"/>
      <c r="VE846" s="4"/>
      <c r="VF846" s="4"/>
      <c r="VG846" s="4"/>
      <c r="VH846" s="4"/>
      <c r="VI846" s="4"/>
      <c r="VJ846" s="4"/>
      <c r="VK846" s="4"/>
      <c r="VL846" s="4"/>
      <c r="VM846" s="4"/>
      <c r="VN846" s="4"/>
      <c r="VO846" s="4"/>
      <c r="VP846" s="4"/>
      <c r="VQ846" s="4"/>
      <c r="VR846" s="4"/>
      <c r="VS846" s="4"/>
      <c r="VT846" s="4"/>
      <c r="VU846" s="4"/>
      <c r="VV846" s="4"/>
      <c r="VW846" s="4"/>
      <c r="VX846" s="4"/>
      <c r="VY846" s="4"/>
      <c r="VZ846" s="4"/>
      <c r="WA846" s="4"/>
      <c r="WB846" s="4"/>
      <c r="WC846" s="4"/>
      <c r="WD846" s="4"/>
      <c r="WE846" s="4"/>
      <c r="WF846" s="4"/>
      <c r="WG846" s="4"/>
      <c r="WH846" s="4"/>
      <c r="WI846" s="4"/>
      <c r="WJ846" s="4"/>
      <c r="WK846" s="4"/>
      <c r="WL846" s="4"/>
      <c r="WM846" s="4"/>
      <c r="WN846" s="4"/>
      <c r="WO846" s="4"/>
      <c r="WP846" s="4"/>
      <c r="WQ846" s="4"/>
      <c r="WR846" s="4"/>
      <c r="WS846" s="4"/>
      <c r="WT846" s="4"/>
      <c r="WU846" s="4"/>
      <c r="WV846" s="4"/>
      <c r="WW846" s="4"/>
      <c r="WX846" s="4"/>
      <c r="WY846" s="4"/>
      <c r="WZ846" s="4"/>
      <c r="XA846" s="4"/>
      <c r="XB846" s="4"/>
      <c r="XC846" s="4"/>
      <c r="XD846" s="4"/>
      <c r="XE846" s="4"/>
      <c r="XF846" s="4"/>
      <c r="XG846" s="4"/>
      <c r="XH846" s="4"/>
      <c r="XI846" s="4"/>
      <c r="XJ846" s="4"/>
      <c r="XK846" s="4"/>
      <c r="XL846" s="4"/>
      <c r="XM846" s="4"/>
      <c r="XN846" s="4"/>
      <c r="XO846" s="4"/>
      <c r="XP846" s="4"/>
      <c r="XQ846" s="4"/>
      <c r="XR846" s="4"/>
      <c r="XS846" s="4"/>
      <c r="XT846" s="4"/>
      <c r="XU846" s="4"/>
      <c r="XV846" s="4"/>
      <c r="XW846" s="4"/>
      <c r="XX846" s="4"/>
      <c r="XY846" s="4"/>
      <c r="XZ846" s="4"/>
      <c r="YA846" s="4"/>
      <c r="YB846" s="4"/>
      <c r="YC846" s="4"/>
      <c r="YD846" s="4"/>
      <c r="YE846" s="4"/>
      <c r="YF846" s="4"/>
      <c r="YG846" s="4"/>
      <c r="YH846" s="4"/>
      <c r="YI846" s="4"/>
      <c r="YJ846" s="4"/>
      <c r="YK846" s="4"/>
      <c r="YL846" s="4"/>
      <c r="YM846" s="4"/>
      <c r="YN846" s="4"/>
      <c r="YO846" s="4"/>
      <c r="YP846" s="4"/>
      <c r="YQ846" s="4"/>
      <c r="YR846" s="4"/>
      <c r="YS846" s="4"/>
      <c r="YT846" s="4"/>
      <c r="YU846" s="4"/>
      <c r="YV846" s="4"/>
      <c r="YW846" s="4"/>
      <c r="YX846" s="4"/>
      <c r="YY846" s="4"/>
      <c r="YZ846" s="4"/>
      <c r="ZA846" s="4"/>
      <c r="ZB846" s="4"/>
      <c r="ZC846" s="4"/>
      <c r="ZD846" s="4"/>
      <c r="ZE846" s="4"/>
      <c r="ZF846" s="4"/>
      <c r="ZG846" s="4"/>
      <c r="ZH846" s="4"/>
      <c r="ZI846" s="4"/>
      <c r="ZJ846" s="4"/>
      <c r="ZK846" s="4"/>
      <c r="ZL846" s="4"/>
      <c r="ZM846" s="4"/>
      <c r="ZN846" s="4"/>
      <c r="ZO846" s="4"/>
      <c r="ZP846" s="4"/>
      <c r="ZQ846" s="4"/>
      <c r="ZR846" s="4"/>
      <c r="ZS846" s="4"/>
      <c r="ZT846" s="4"/>
      <c r="ZU846" s="4"/>
      <c r="ZV846" s="4"/>
      <c r="ZW846" s="4"/>
      <c r="ZX846" s="4"/>
      <c r="ZY846" s="4"/>
      <c r="ZZ846" s="4"/>
      <c r="AAA846" s="4"/>
      <c r="AAB846" s="4"/>
      <c r="AAC846" s="4"/>
      <c r="AAD846" s="4"/>
      <c r="AAE846" s="4"/>
      <c r="AAF846" s="4"/>
      <c r="AAG846" s="4"/>
      <c r="AAH846" s="4"/>
      <c r="AAI846" s="4"/>
      <c r="AAJ846" s="4"/>
      <c r="AAK846" s="4"/>
      <c r="AAL846" s="4"/>
      <c r="AAM846" s="4"/>
      <c r="AAN846" s="4"/>
      <c r="AAO846" s="4"/>
      <c r="AAP846" s="4"/>
      <c r="AAQ846" s="4"/>
      <c r="AAR846" s="4"/>
      <c r="AAS846" s="4"/>
      <c r="AAT846" s="4"/>
      <c r="AAU846" s="4"/>
      <c r="AAV846" s="4"/>
      <c r="AAW846" s="4"/>
      <c r="AAX846" s="4"/>
      <c r="AAY846" s="4"/>
      <c r="AAZ846" s="4"/>
      <c r="ABA846" s="4"/>
      <c r="ABB846" s="4"/>
      <c r="ABC846" s="4"/>
      <c r="ABD846" s="4"/>
      <c r="ABE846" s="4"/>
      <c r="ABF846" s="4"/>
      <c r="ABG846" s="4"/>
      <c r="ABH846" s="4"/>
      <c r="ABI846" s="4"/>
      <c r="ABJ846" s="4"/>
      <c r="ABK846" s="4"/>
      <c r="ABL846" s="4"/>
      <c r="ABM846" s="4"/>
      <c r="ABN846" s="4"/>
      <c r="ABO846" s="4"/>
      <c r="ABP846" s="4"/>
      <c r="ABQ846" s="4"/>
      <c r="ABR846" s="4"/>
      <c r="ABS846" s="4"/>
      <c r="ABT846" s="4"/>
      <c r="ABU846" s="4"/>
      <c r="ABV846" s="4"/>
      <c r="ABW846" s="4"/>
      <c r="ABX846" s="4"/>
      <c r="ABY846" s="4"/>
      <c r="ABZ846" s="4"/>
      <c r="ACA846" s="4"/>
      <c r="ACB846" s="4"/>
      <c r="ACC846" s="4"/>
      <c r="ACD846" s="4"/>
      <c r="ACE846" s="4"/>
      <c r="ACF846" s="4"/>
      <c r="ACG846" s="4"/>
      <c r="ACH846" s="4"/>
      <c r="ACI846" s="4"/>
      <c r="ACJ846" s="4"/>
      <c r="ACK846" s="4"/>
      <c r="ACL846" s="4"/>
      <c r="ACM846" s="4"/>
      <c r="ACN846" s="4"/>
      <c r="ACO846" s="4"/>
      <c r="ACP846" s="4"/>
      <c r="ACQ846" s="4"/>
      <c r="ACR846" s="4"/>
      <c r="ACS846" s="4"/>
      <c r="ACT846" s="4"/>
      <c r="ACU846" s="4"/>
      <c r="ACV846" s="4"/>
      <c r="ACW846" s="4"/>
      <c r="ACX846" s="4"/>
      <c r="ACY846" s="4"/>
      <c r="ACZ846" s="4"/>
      <c r="ADA846" s="4"/>
      <c r="ADB846" s="4"/>
      <c r="ADC846" s="4"/>
      <c r="ADD846" s="4"/>
      <c r="ADE846" s="4"/>
      <c r="ADF846" s="4"/>
      <c r="ADG846" s="4"/>
      <c r="ADH846" s="4"/>
      <c r="ADI846" s="4"/>
      <c r="ADJ846" s="4"/>
      <c r="ADK846" s="4"/>
      <c r="ADL846" s="4"/>
      <c r="ADM846" s="4"/>
      <c r="ADN846" s="4"/>
      <c r="ADO846" s="4"/>
      <c r="ADP846" s="4"/>
      <c r="ADQ846" s="4"/>
      <c r="ADR846" s="4"/>
      <c r="ADS846" s="4"/>
      <c r="ADT846" s="4"/>
      <c r="ADU846" s="4"/>
      <c r="ADV846" s="4"/>
      <c r="ADW846" s="4"/>
      <c r="ADX846" s="4"/>
      <c r="ADY846" s="4"/>
      <c r="ADZ846" s="4"/>
      <c r="AEA846" s="4"/>
      <c r="AEB846" s="4"/>
      <c r="AEC846" s="4"/>
      <c r="AED846" s="4"/>
      <c r="AEE846" s="4"/>
      <c r="AEF846" s="4"/>
      <c r="AEG846" s="4"/>
      <c r="AEH846" s="4"/>
      <c r="AEI846" s="4"/>
      <c r="AEJ846" s="4"/>
      <c r="AEK846" s="4"/>
      <c r="AEL846" s="4"/>
      <c r="AEM846" s="4"/>
      <c r="AEN846" s="4"/>
      <c r="AEO846" s="4"/>
      <c r="AEP846" s="4"/>
      <c r="AEQ846" s="4"/>
      <c r="AER846" s="4"/>
      <c r="AES846" s="4"/>
      <c r="AET846" s="4"/>
      <c r="AEU846" s="4"/>
      <c r="AEV846" s="4"/>
      <c r="AEW846" s="4"/>
      <c r="AEX846" s="4"/>
      <c r="AEY846" s="4"/>
      <c r="AEZ846" s="4"/>
      <c r="AFA846" s="4"/>
      <c r="AFB846" s="4"/>
      <c r="AFC846" s="4"/>
      <c r="AFD846" s="4"/>
      <c r="AFE846" s="4"/>
      <c r="AFF846" s="4"/>
      <c r="AFG846" s="4"/>
      <c r="AFH846" s="4"/>
      <c r="AFI846" s="4"/>
      <c r="AFJ846" s="4"/>
      <c r="AFK846" s="4"/>
      <c r="AFL846" s="4"/>
      <c r="AFM846" s="4"/>
      <c r="AFN846" s="4"/>
      <c r="AFO846" s="4"/>
      <c r="AFP846" s="4"/>
      <c r="AFQ846" s="4"/>
      <c r="AFR846" s="4"/>
      <c r="AFS846" s="4"/>
      <c r="AFT846" s="4"/>
      <c r="AFU846" s="4"/>
      <c r="AFV846" s="4"/>
      <c r="AFW846" s="4"/>
      <c r="AFX846" s="4"/>
      <c r="AFY846" s="4"/>
      <c r="AFZ846" s="4"/>
      <c r="AGA846" s="4"/>
      <c r="AGB846" s="4"/>
      <c r="AGC846" s="4"/>
      <c r="AGD846" s="4"/>
      <c r="AGE846" s="4"/>
      <c r="AGF846" s="4"/>
      <c r="AGG846" s="4"/>
      <c r="AGH846" s="4"/>
      <c r="AGI846" s="4"/>
      <c r="AGJ846" s="4"/>
      <c r="AGK846" s="4"/>
      <c r="AGL846" s="4"/>
      <c r="AGM846" s="4"/>
      <c r="AGN846" s="4"/>
      <c r="AGO846" s="4"/>
      <c r="AGP846" s="4"/>
      <c r="AGQ846" s="4"/>
      <c r="AGR846" s="4"/>
      <c r="AGS846" s="4"/>
      <c r="AGT846" s="4"/>
      <c r="AGU846" s="4"/>
      <c r="AGV846" s="4"/>
      <c r="AGW846" s="4"/>
      <c r="AGX846" s="4"/>
      <c r="AGY846" s="4"/>
      <c r="AGZ846" s="4"/>
      <c r="AHA846" s="4"/>
      <c r="AHB846" s="4"/>
      <c r="AHC846" s="4"/>
      <c r="AHD846" s="4"/>
      <c r="AHE846" s="4"/>
      <c r="AHF846" s="4"/>
      <c r="AHG846" s="4"/>
      <c r="AHH846" s="4"/>
      <c r="AHI846" s="4"/>
      <c r="AHJ846" s="4"/>
      <c r="AHK846" s="4"/>
      <c r="AHL846" s="4"/>
      <c r="AHM846" s="4"/>
      <c r="AHN846" s="4"/>
      <c r="AHO846" s="4"/>
      <c r="AHP846" s="4"/>
      <c r="AHQ846" s="4"/>
      <c r="AHR846" s="4"/>
      <c r="AHS846" s="4"/>
      <c r="AHT846" s="4"/>
      <c r="AHU846" s="4"/>
      <c r="AHV846" s="4"/>
      <c r="AHW846" s="4"/>
      <c r="AHX846" s="4"/>
      <c r="AHY846" s="4"/>
      <c r="AHZ846" s="4"/>
      <c r="AIA846" s="4"/>
      <c r="AIB846" s="4"/>
      <c r="AIC846" s="4"/>
      <c r="AID846" s="4"/>
      <c r="AIE846" s="4"/>
      <c r="AIF846" s="4"/>
      <c r="AIG846" s="4"/>
      <c r="AIH846" s="4"/>
      <c r="AII846" s="4"/>
      <c r="AIJ846" s="4"/>
      <c r="AIK846" s="4"/>
      <c r="AIL846" s="4"/>
      <c r="AIM846" s="4"/>
      <c r="AIN846" s="4"/>
      <c r="AIO846" s="4"/>
      <c r="AIP846" s="4"/>
      <c r="AIQ846" s="4"/>
      <c r="AIR846" s="4"/>
      <c r="AIS846" s="4"/>
      <c r="AIT846" s="4"/>
      <c r="AIU846" s="4"/>
      <c r="AIV846" s="4"/>
      <c r="AIW846" s="4"/>
      <c r="AIX846" s="4"/>
      <c r="AIY846" s="4"/>
      <c r="AIZ846" s="4"/>
      <c r="AJA846" s="4"/>
      <c r="AJB846" s="4"/>
      <c r="AJC846" s="4"/>
      <c r="AJD846" s="4"/>
      <c r="AJE846" s="4"/>
      <c r="AJF846" s="4"/>
      <c r="AJG846" s="4"/>
      <c r="AJH846" s="4"/>
      <c r="AJI846" s="4"/>
      <c r="AJJ846" s="4"/>
      <c r="AJK846" s="4"/>
      <c r="AJL846" s="4"/>
      <c r="AJM846" s="4"/>
      <c r="AJN846" s="4"/>
      <c r="AJO846" s="4"/>
      <c r="AJP846" s="4"/>
      <c r="AJQ846" s="4"/>
      <c r="AJR846" s="4"/>
      <c r="AJS846" s="4"/>
      <c r="AJT846" s="4"/>
      <c r="AJU846" s="4"/>
      <c r="AJV846" s="4"/>
      <c r="AJW846" s="4"/>
      <c r="AJX846" s="4"/>
      <c r="AJY846" s="4"/>
      <c r="AJZ846" s="4"/>
      <c r="AKA846" s="4"/>
      <c r="AKB846" s="4"/>
      <c r="AKC846" s="4"/>
      <c r="AKD846" s="4"/>
      <c r="AKE846" s="4"/>
      <c r="AKF846" s="4"/>
      <c r="AKG846" s="4"/>
      <c r="AKH846" s="4"/>
      <c r="AKI846" s="4"/>
      <c r="AKJ846" s="4"/>
      <c r="AKK846" s="4"/>
      <c r="AKL846" s="4"/>
      <c r="AKM846" s="4"/>
      <c r="AKN846" s="4"/>
      <c r="AKO846" s="4"/>
      <c r="AKP846" s="4"/>
      <c r="AKQ846" s="4"/>
      <c r="AKR846" s="4"/>
      <c r="AKS846" s="4"/>
      <c r="AKT846" s="4"/>
      <c r="AKU846" s="4"/>
      <c r="AKV846" s="4"/>
      <c r="AKW846" s="4"/>
      <c r="AKX846" s="4"/>
      <c r="AKY846" s="4"/>
      <c r="AKZ846" s="4"/>
      <c r="ALA846" s="4"/>
      <c r="ALB846" s="4"/>
      <c r="ALC846" s="4"/>
      <c r="ALD846" s="4"/>
      <c r="ALE846" s="4"/>
      <c r="ALF846" s="4"/>
      <c r="ALG846" s="4"/>
      <c r="ALH846" s="4"/>
      <c r="ALI846" s="4"/>
      <c r="ALJ846" s="4"/>
      <c r="ALK846" s="4"/>
      <c r="ALL846" s="4"/>
      <c r="ALM846" s="4"/>
      <c r="ALN846" s="4"/>
      <c r="ALO846" s="4"/>
      <c r="ALP846" s="4"/>
      <c r="ALQ846" s="4"/>
      <c r="ALR846" s="4"/>
      <c r="ALS846" s="4"/>
      <c r="ALT846" s="4"/>
      <c r="ALU846" s="4"/>
      <c r="ALV846" s="4"/>
      <c r="ALW846" s="4"/>
      <c r="ALX846" s="4"/>
      <c r="ALY846" s="4"/>
      <c r="ALZ846" s="4"/>
      <c r="AMA846" s="4"/>
      <c r="AMB846" s="4"/>
      <c r="AMC846" s="4"/>
      <c r="AMD846" s="4"/>
      <c r="AME846" s="4"/>
      <c r="AMF846" s="4"/>
      <c r="AMG846" s="4"/>
      <c r="AMH846" s="4"/>
      <c r="AMI846" s="4"/>
    </row>
    <row r="847" spans="1:1023" ht="18.2" customHeight="1" x14ac:dyDescent="0.25">
      <c r="A847" s="14"/>
      <c r="B847" s="15"/>
      <c r="C847" s="15"/>
      <c r="D847" s="15"/>
      <c r="E847" s="15"/>
      <c r="F847" s="16"/>
      <c r="G847" s="17"/>
      <c r="H847" s="17"/>
      <c r="I847" s="17"/>
      <c r="J847" s="17"/>
      <c r="K847" s="18"/>
      <c r="L847" s="20"/>
      <c r="M847" s="5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4"/>
      <c r="HD847" s="4"/>
      <c r="HE847" s="4"/>
      <c r="HF847" s="4"/>
      <c r="HG847" s="4"/>
      <c r="HH847" s="4"/>
      <c r="HI847" s="4"/>
      <c r="HJ847" s="4"/>
      <c r="HK847" s="4"/>
      <c r="HL847" s="4"/>
      <c r="HM847" s="4"/>
      <c r="HN847" s="4"/>
      <c r="HO847" s="4"/>
      <c r="HP847" s="4"/>
      <c r="HQ847" s="4"/>
      <c r="HR847" s="4"/>
      <c r="HS847" s="4"/>
      <c r="HT847" s="4"/>
      <c r="HU847" s="4"/>
      <c r="HV847" s="4"/>
      <c r="HW847" s="4"/>
      <c r="HX847" s="4"/>
      <c r="HY847" s="4"/>
      <c r="HZ847" s="4"/>
      <c r="IA847" s="4"/>
      <c r="IB847" s="4"/>
      <c r="IC847" s="4"/>
      <c r="ID847" s="4"/>
      <c r="IE847" s="4"/>
      <c r="IF847" s="4"/>
      <c r="IG847" s="4"/>
      <c r="IH847" s="4"/>
      <c r="II847" s="4"/>
      <c r="IJ847" s="4"/>
      <c r="IK847" s="4"/>
      <c r="IL847" s="4"/>
      <c r="IM847" s="4"/>
      <c r="IN847" s="4"/>
      <c r="IO847" s="4"/>
      <c r="IP847" s="4"/>
      <c r="IQ847" s="4"/>
      <c r="IR847" s="4"/>
      <c r="IS847" s="4"/>
      <c r="IT847" s="4"/>
      <c r="IU847" s="4"/>
      <c r="IV847" s="4"/>
      <c r="IW847" s="4"/>
      <c r="IX847" s="4"/>
      <c r="IY847" s="4"/>
      <c r="IZ847" s="4"/>
      <c r="JA847" s="4"/>
      <c r="JB847" s="4"/>
      <c r="JC847" s="4"/>
      <c r="JD847" s="4"/>
      <c r="JE847" s="4"/>
      <c r="JF847" s="4"/>
      <c r="JG847" s="4"/>
      <c r="JH847" s="4"/>
      <c r="JI847" s="4"/>
      <c r="JJ847" s="4"/>
      <c r="JK847" s="4"/>
      <c r="JL847" s="4"/>
      <c r="JM847" s="4"/>
      <c r="JN847" s="4"/>
      <c r="JO847" s="4"/>
      <c r="JP847" s="4"/>
      <c r="JQ847" s="4"/>
      <c r="JR847" s="4"/>
      <c r="JS847" s="4"/>
      <c r="JT847" s="4"/>
      <c r="JU847" s="4"/>
      <c r="JV847" s="4"/>
      <c r="JW847" s="4"/>
      <c r="JX847" s="4"/>
      <c r="JY847" s="4"/>
      <c r="JZ847" s="4"/>
      <c r="KA847" s="4"/>
      <c r="KB847" s="4"/>
      <c r="KC847" s="4"/>
      <c r="KD847" s="4"/>
      <c r="KE847" s="4"/>
      <c r="KF847" s="4"/>
      <c r="KG847" s="4"/>
      <c r="KH847" s="4"/>
      <c r="KI847" s="4"/>
      <c r="KJ847" s="4"/>
      <c r="KK847" s="4"/>
      <c r="KL847" s="4"/>
      <c r="KM847" s="4"/>
      <c r="KN847" s="4"/>
      <c r="KO847" s="4"/>
      <c r="KP847" s="4"/>
      <c r="KQ847" s="4"/>
      <c r="KR847" s="4"/>
      <c r="KS847" s="4"/>
      <c r="KT847" s="4"/>
      <c r="KU847" s="4"/>
      <c r="KV847" s="4"/>
      <c r="KW847" s="4"/>
      <c r="KX847" s="4"/>
      <c r="KY847" s="4"/>
      <c r="KZ847" s="4"/>
      <c r="LA847" s="4"/>
      <c r="LB847" s="4"/>
      <c r="LC847" s="4"/>
      <c r="LD847" s="4"/>
      <c r="LE847" s="4"/>
      <c r="LF847" s="4"/>
      <c r="LG847" s="4"/>
      <c r="LH847" s="4"/>
      <c r="LI847" s="4"/>
      <c r="LJ847" s="4"/>
      <c r="LK847" s="4"/>
      <c r="LL847" s="4"/>
      <c r="LM847" s="4"/>
      <c r="LN847" s="4"/>
      <c r="LO847" s="4"/>
      <c r="LP847" s="4"/>
      <c r="LQ847" s="4"/>
      <c r="LR847" s="4"/>
      <c r="LS847" s="4"/>
      <c r="LT847" s="4"/>
      <c r="LU847" s="4"/>
      <c r="LV847" s="4"/>
      <c r="LW847" s="4"/>
      <c r="LX847" s="4"/>
      <c r="LY847" s="4"/>
      <c r="LZ847" s="4"/>
      <c r="MA847" s="4"/>
      <c r="MB847" s="4"/>
      <c r="MC847" s="4"/>
      <c r="MD847" s="4"/>
      <c r="ME847" s="4"/>
      <c r="MF847" s="4"/>
      <c r="MG847" s="4"/>
      <c r="MH847" s="4"/>
      <c r="MI847" s="4"/>
      <c r="MJ847" s="4"/>
      <c r="MK847" s="4"/>
      <c r="ML847" s="4"/>
      <c r="MM847" s="4"/>
      <c r="MN847" s="4"/>
      <c r="MO847" s="4"/>
      <c r="MP847" s="4"/>
      <c r="MQ847" s="4"/>
      <c r="MR847" s="4"/>
      <c r="MS847" s="4"/>
      <c r="MT847" s="4"/>
      <c r="MU847" s="4"/>
      <c r="MV847" s="4"/>
      <c r="MW847" s="4"/>
      <c r="MX847" s="4"/>
      <c r="MY847" s="4"/>
      <c r="MZ847" s="4"/>
      <c r="NA847" s="4"/>
      <c r="NB847" s="4"/>
      <c r="NC847" s="4"/>
      <c r="ND847" s="4"/>
      <c r="NE847" s="4"/>
      <c r="NF847" s="4"/>
      <c r="NG847" s="4"/>
      <c r="NH847" s="4"/>
      <c r="NI847" s="4"/>
      <c r="NJ847" s="4"/>
      <c r="NK847" s="4"/>
      <c r="NL847" s="4"/>
      <c r="NM847" s="4"/>
      <c r="NN847" s="4"/>
      <c r="NO847" s="4"/>
      <c r="NP847" s="4"/>
      <c r="NQ847" s="4"/>
      <c r="NR847" s="4"/>
      <c r="NS847" s="4"/>
      <c r="NT847" s="4"/>
      <c r="NU847" s="4"/>
      <c r="NV847" s="4"/>
      <c r="NW847" s="4"/>
      <c r="NX847" s="4"/>
      <c r="NY847" s="4"/>
      <c r="NZ847" s="4"/>
      <c r="OA847" s="4"/>
      <c r="OB847" s="4"/>
      <c r="OC847" s="4"/>
      <c r="OD847" s="4"/>
      <c r="OE847" s="4"/>
      <c r="OF847" s="4"/>
      <c r="OG847" s="4"/>
      <c r="OH847" s="4"/>
      <c r="OI847" s="4"/>
      <c r="OJ847" s="4"/>
      <c r="OK847" s="4"/>
      <c r="OL847" s="4"/>
      <c r="OM847" s="4"/>
      <c r="ON847" s="4"/>
      <c r="OO847" s="4"/>
      <c r="OP847" s="4"/>
      <c r="OQ847" s="4"/>
      <c r="OR847" s="4"/>
      <c r="OS847" s="4"/>
      <c r="OT847" s="4"/>
      <c r="OU847" s="4"/>
      <c r="OV847" s="4"/>
      <c r="OW847" s="4"/>
      <c r="OX847" s="4"/>
      <c r="OY847" s="4"/>
      <c r="OZ847" s="4"/>
      <c r="PA847" s="4"/>
      <c r="PB847" s="4"/>
      <c r="PC847" s="4"/>
      <c r="PD847" s="4"/>
      <c r="PE847" s="4"/>
      <c r="PF847" s="4"/>
      <c r="PG847" s="4"/>
      <c r="PH847" s="4"/>
      <c r="PI847" s="4"/>
      <c r="PJ847" s="4"/>
      <c r="PK847" s="4"/>
      <c r="PL847" s="4"/>
      <c r="PM847" s="4"/>
      <c r="PN847" s="4"/>
      <c r="PO847" s="4"/>
      <c r="PP847" s="4"/>
      <c r="PQ847" s="4"/>
      <c r="PR847" s="4"/>
      <c r="PS847" s="4"/>
      <c r="PT847" s="4"/>
      <c r="PU847" s="4"/>
      <c r="PV847" s="4"/>
      <c r="PW847" s="4"/>
      <c r="PX847" s="4"/>
      <c r="PY847" s="4"/>
      <c r="PZ847" s="4"/>
      <c r="QA847" s="4"/>
      <c r="QB847" s="4"/>
      <c r="QC847" s="4"/>
      <c r="QD847" s="4"/>
      <c r="QE847" s="4"/>
      <c r="QF847" s="4"/>
      <c r="QG847" s="4"/>
      <c r="QH847" s="4"/>
      <c r="QI847" s="4"/>
      <c r="QJ847" s="4"/>
      <c r="QK847" s="4"/>
      <c r="QL847" s="4"/>
      <c r="QM847" s="4"/>
      <c r="QN847" s="4"/>
      <c r="QO847" s="4"/>
      <c r="QP847" s="4"/>
      <c r="QQ847" s="4"/>
      <c r="QR847" s="4"/>
      <c r="QS847" s="4"/>
      <c r="QT847" s="4"/>
      <c r="QU847" s="4"/>
      <c r="QV847" s="4"/>
      <c r="QW847" s="4"/>
      <c r="QX847" s="4"/>
      <c r="QY847" s="4"/>
      <c r="QZ847" s="4"/>
      <c r="RA847" s="4"/>
      <c r="RB847" s="4"/>
      <c r="RC847" s="4"/>
      <c r="RD847" s="4"/>
      <c r="RE847" s="4"/>
      <c r="RF847" s="4"/>
      <c r="RG847" s="4"/>
      <c r="RH847" s="4"/>
      <c r="RI847" s="4"/>
      <c r="RJ847" s="4"/>
      <c r="RK847" s="4"/>
      <c r="RL847" s="4"/>
      <c r="RM847" s="4"/>
      <c r="RN847" s="4"/>
      <c r="RO847" s="4"/>
      <c r="RP847" s="4"/>
      <c r="RQ847" s="4"/>
      <c r="RR847" s="4"/>
      <c r="RS847" s="4"/>
      <c r="RT847" s="4"/>
      <c r="RU847" s="4"/>
      <c r="RV847" s="4"/>
      <c r="RW847" s="4"/>
      <c r="RX847" s="4"/>
      <c r="RY847" s="4"/>
      <c r="RZ847" s="4"/>
      <c r="SA847" s="4"/>
      <c r="SB847" s="4"/>
      <c r="SC847" s="4"/>
      <c r="SD847" s="4"/>
      <c r="SE847" s="4"/>
      <c r="SF847" s="4"/>
      <c r="SG847" s="4"/>
      <c r="SH847" s="4"/>
      <c r="SI847" s="4"/>
      <c r="SJ847" s="4"/>
      <c r="SK847" s="4"/>
      <c r="SL847" s="4"/>
      <c r="SM847" s="4"/>
      <c r="SN847" s="4"/>
      <c r="SO847" s="4"/>
      <c r="SP847" s="4"/>
      <c r="SQ847" s="4"/>
      <c r="SR847" s="4"/>
      <c r="SS847" s="4"/>
      <c r="ST847" s="4"/>
      <c r="SU847" s="4"/>
      <c r="SV847" s="4"/>
      <c r="SW847" s="4"/>
      <c r="SX847" s="4"/>
      <c r="SY847" s="4"/>
      <c r="SZ847" s="4"/>
      <c r="TA847" s="4"/>
      <c r="TB847" s="4"/>
      <c r="TC847" s="4"/>
      <c r="TD847" s="4"/>
      <c r="TE847" s="4"/>
      <c r="TF847" s="4"/>
      <c r="TG847" s="4"/>
      <c r="TH847" s="4"/>
      <c r="TI847" s="4"/>
      <c r="TJ847" s="4"/>
      <c r="TK847" s="4"/>
      <c r="TL847" s="4"/>
      <c r="TM847" s="4"/>
      <c r="TN847" s="4"/>
      <c r="TO847" s="4"/>
      <c r="TP847" s="4"/>
      <c r="TQ847" s="4"/>
      <c r="TR847" s="4"/>
      <c r="TS847" s="4"/>
      <c r="TT847" s="4"/>
      <c r="TU847" s="4"/>
      <c r="TV847" s="4"/>
      <c r="TW847" s="4"/>
      <c r="TX847" s="4"/>
      <c r="TY847" s="4"/>
      <c r="TZ847" s="4"/>
      <c r="UA847" s="4"/>
      <c r="UB847" s="4"/>
      <c r="UC847" s="4"/>
      <c r="UD847" s="4"/>
      <c r="UE847" s="4"/>
      <c r="UF847" s="4"/>
      <c r="UG847" s="4"/>
      <c r="UH847" s="4"/>
      <c r="UI847" s="4"/>
      <c r="UJ847" s="4"/>
      <c r="UK847" s="4"/>
      <c r="UL847" s="4"/>
      <c r="UM847" s="4"/>
      <c r="UN847" s="4"/>
      <c r="UO847" s="4"/>
      <c r="UP847" s="4"/>
      <c r="UQ847" s="4"/>
      <c r="UR847" s="4"/>
      <c r="US847" s="4"/>
      <c r="UT847" s="4"/>
      <c r="UU847" s="4"/>
      <c r="UV847" s="4"/>
      <c r="UW847" s="4"/>
      <c r="UX847" s="4"/>
      <c r="UY847" s="4"/>
      <c r="UZ847" s="4"/>
      <c r="VA847" s="4"/>
      <c r="VB847" s="4"/>
      <c r="VC847" s="4"/>
      <c r="VD847" s="4"/>
      <c r="VE847" s="4"/>
      <c r="VF847" s="4"/>
      <c r="VG847" s="4"/>
      <c r="VH847" s="4"/>
      <c r="VI847" s="4"/>
      <c r="VJ847" s="4"/>
      <c r="VK847" s="4"/>
      <c r="VL847" s="4"/>
      <c r="VM847" s="4"/>
      <c r="VN847" s="4"/>
      <c r="VO847" s="4"/>
      <c r="VP847" s="4"/>
      <c r="VQ847" s="4"/>
      <c r="VR847" s="4"/>
      <c r="VS847" s="4"/>
      <c r="VT847" s="4"/>
      <c r="VU847" s="4"/>
      <c r="VV847" s="4"/>
      <c r="VW847" s="4"/>
      <c r="VX847" s="4"/>
      <c r="VY847" s="4"/>
      <c r="VZ847" s="4"/>
      <c r="WA847" s="4"/>
      <c r="WB847" s="4"/>
      <c r="WC847" s="4"/>
      <c r="WD847" s="4"/>
      <c r="WE847" s="4"/>
      <c r="WF847" s="4"/>
      <c r="WG847" s="4"/>
      <c r="WH847" s="4"/>
      <c r="WI847" s="4"/>
      <c r="WJ847" s="4"/>
      <c r="WK847" s="4"/>
      <c r="WL847" s="4"/>
      <c r="WM847" s="4"/>
      <c r="WN847" s="4"/>
      <c r="WO847" s="4"/>
      <c r="WP847" s="4"/>
      <c r="WQ847" s="4"/>
      <c r="WR847" s="4"/>
      <c r="WS847" s="4"/>
      <c r="WT847" s="4"/>
      <c r="WU847" s="4"/>
      <c r="WV847" s="4"/>
      <c r="WW847" s="4"/>
      <c r="WX847" s="4"/>
      <c r="WY847" s="4"/>
      <c r="WZ847" s="4"/>
      <c r="XA847" s="4"/>
      <c r="XB847" s="4"/>
      <c r="XC847" s="4"/>
      <c r="XD847" s="4"/>
      <c r="XE847" s="4"/>
      <c r="XF847" s="4"/>
      <c r="XG847" s="4"/>
      <c r="XH847" s="4"/>
      <c r="XI847" s="4"/>
      <c r="XJ847" s="4"/>
      <c r="XK847" s="4"/>
      <c r="XL847" s="4"/>
      <c r="XM847" s="4"/>
      <c r="XN847" s="4"/>
      <c r="XO847" s="4"/>
      <c r="XP847" s="4"/>
      <c r="XQ847" s="4"/>
      <c r="XR847" s="4"/>
      <c r="XS847" s="4"/>
      <c r="XT847" s="4"/>
      <c r="XU847" s="4"/>
      <c r="XV847" s="4"/>
      <c r="XW847" s="4"/>
      <c r="XX847" s="4"/>
      <c r="XY847" s="4"/>
      <c r="XZ847" s="4"/>
      <c r="YA847" s="4"/>
      <c r="YB847" s="4"/>
      <c r="YC847" s="4"/>
      <c r="YD847" s="4"/>
      <c r="YE847" s="4"/>
      <c r="YF847" s="4"/>
      <c r="YG847" s="4"/>
      <c r="YH847" s="4"/>
      <c r="YI847" s="4"/>
      <c r="YJ847" s="4"/>
      <c r="YK847" s="4"/>
      <c r="YL847" s="4"/>
      <c r="YM847" s="4"/>
      <c r="YN847" s="4"/>
      <c r="YO847" s="4"/>
      <c r="YP847" s="4"/>
      <c r="YQ847" s="4"/>
      <c r="YR847" s="4"/>
      <c r="YS847" s="4"/>
      <c r="YT847" s="4"/>
      <c r="YU847" s="4"/>
      <c r="YV847" s="4"/>
      <c r="YW847" s="4"/>
      <c r="YX847" s="4"/>
      <c r="YY847" s="4"/>
      <c r="YZ847" s="4"/>
      <c r="ZA847" s="4"/>
      <c r="ZB847" s="4"/>
      <c r="ZC847" s="4"/>
      <c r="ZD847" s="4"/>
      <c r="ZE847" s="4"/>
      <c r="ZF847" s="4"/>
      <c r="ZG847" s="4"/>
      <c r="ZH847" s="4"/>
      <c r="ZI847" s="4"/>
      <c r="ZJ847" s="4"/>
      <c r="ZK847" s="4"/>
      <c r="ZL847" s="4"/>
      <c r="ZM847" s="4"/>
      <c r="ZN847" s="4"/>
      <c r="ZO847" s="4"/>
      <c r="ZP847" s="4"/>
      <c r="ZQ847" s="4"/>
      <c r="ZR847" s="4"/>
      <c r="ZS847" s="4"/>
      <c r="ZT847" s="4"/>
      <c r="ZU847" s="4"/>
      <c r="ZV847" s="4"/>
      <c r="ZW847" s="4"/>
      <c r="ZX847" s="4"/>
      <c r="ZY847" s="4"/>
      <c r="ZZ847" s="4"/>
      <c r="AAA847" s="4"/>
      <c r="AAB847" s="4"/>
      <c r="AAC847" s="4"/>
      <c r="AAD847" s="4"/>
      <c r="AAE847" s="4"/>
      <c r="AAF847" s="4"/>
      <c r="AAG847" s="4"/>
      <c r="AAH847" s="4"/>
      <c r="AAI847" s="4"/>
      <c r="AAJ847" s="4"/>
      <c r="AAK847" s="4"/>
      <c r="AAL847" s="4"/>
      <c r="AAM847" s="4"/>
      <c r="AAN847" s="4"/>
      <c r="AAO847" s="4"/>
      <c r="AAP847" s="4"/>
      <c r="AAQ847" s="4"/>
      <c r="AAR847" s="4"/>
      <c r="AAS847" s="4"/>
      <c r="AAT847" s="4"/>
      <c r="AAU847" s="4"/>
      <c r="AAV847" s="4"/>
      <c r="AAW847" s="4"/>
      <c r="AAX847" s="4"/>
      <c r="AAY847" s="4"/>
      <c r="AAZ847" s="4"/>
      <c r="ABA847" s="4"/>
      <c r="ABB847" s="4"/>
      <c r="ABC847" s="4"/>
      <c r="ABD847" s="4"/>
      <c r="ABE847" s="4"/>
      <c r="ABF847" s="4"/>
      <c r="ABG847" s="4"/>
      <c r="ABH847" s="4"/>
      <c r="ABI847" s="4"/>
      <c r="ABJ847" s="4"/>
      <c r="ABK847" s="4"/>
      <c r="ABL847" s="4"/>
      <c r="ABM847" s="4"/>
      <c r="ABN847" s="4"/>
      <c r="ABO847" s="4"/>
      <c r="ABP847" s="4"/>
      <c r="ABQ847" s="4"/>
      <c r="ABR847" s="4"/>
      <c r="ABS847" s="4"/>
      <c r="ABT847" s="4"/>
      <c r="ABU847" s="4"/>
      <c r="ABV847" s="4"/>
      <c r="ABW847" s="4"/>
      <c r="ABX847" s="4"/>
      <c r="ABY847" s="4"/>
      <c r="ABZ847" s="4"/>
      <c r="ACA847" s="4"/>
      <c r="ACB847" s="4"/>
      <c r="ACC847" s="4"/>
      <c r="ACD847" s="4"/>
      <c r="ACE847" s="4"/>
      <c r="ACF847" s="4"/>
      <c r="ACG847" s="4"/>
      <c r="ACH847" s="4"/>
      <c r="ACI847" s="4"/>
      <c r="ACJ847" s="4"/>
      <c r="ACK847" s="4"/>
      <c r="ACL847" s="4"/>
      <c r="ACM847" s="4"/>
      <c r="ACN847" s="4"/>
      <c r="ACO847" s="4"/>
      <c r="ACP847" s="4"/>
      <c r="ACQ847" s="4"/>
      <c r="ACR847" s="4"/>
      <c r="ACS847" s="4"/>
      <c r="ACT847" s="4"/>
      <c r="ACU847" s="4"/>
      <c r="ACV847" s="4"/>
      <c r="ACW847" s="4"/>
      <c r="ACX847" s="4"/>
      <c r="ACY847" s="4"/>
      <c r="ACZ847" s="4"/>
      <c r="ADA847" s="4"/>
      <c r="ADB847" s="4"/>
      <c r="ADC847" s="4"/>
      <c r="ADD847" s="4"/>
      <c r="ADE847" s="4"/>
      <c r="ADF847" s="4"/>
      <c r="ADG847" s="4"/>
      <c r="ADH847" s="4"/>
      <c r="ADI847" s="4"/>
      <c r="ADJ847" s="4"/>
      <c r="ADK847" s="4"/>
      <c r="ADL847" s="4"/>
      <c r="ADM847" s="4"/>
      <c r="ADN847" s="4"/>
      <c r="ADO847" s="4"/>
      <c r="ADP847" s="4"/>
      <c r="ADQ847" s="4"/>
      <c r="ADR847" s="4"/>
      <c r="ADS847" s="4"/>
      <c r="ADT847" s="4"/>
      <c r="ADU847" s="4"/>
      <c r="ADV847" s="4"/>
      <c r="ADW847" s="4"/>
      <c r="ADX847" s="4"/>
      <c r="ADY847" s="4"/>
      <c r="ADZ847" s="4"/>
      <c r="AEA847" s="4"/>
      <c r="AEB847" s="4"/>
      <c r="AEC847" s="4"/>
      <c r="AED847" s="4"/>
      <c r="AEE847" s="4"/>
      <c r="AEF847" s="4"/>
      <c r="AEG847" s="4"/>
      <c r="AEH847" s="4"/>
      <c r="AEI847" s="4"/>
      <c r="AEJ847" s="4"/>
      <c r="AEK847" s="4"/>
      <c r="AEL847" s="4"/>
      <c r="AEM847" s="4"/>
      <c r="AEN847" s="4"/>
      <c r="AEO847" s="4"/>
      <c r="AEP847" s="4"/>
      <c r="AEQ847" s="4"/>
      <c r="AER847" s="4"/>
      <c r="AES847" s="4"/>
      <c r="AET847" s="4"/>
      <c r="AEU847" s="4"/>
      <c r="AEV847" s="4"/>
      <c r="AEW847" s="4"/>
      <c r="AEX847" s="4"/>
      <c r="AEY847" s="4"/>
      <c r="AEZ847" s="4"/>
      <c r="AFA847" s="4"/>
      <c r="AFB847" s="4"/>
      <c r="AFC847" s="4"/>
      <c r="AFD847" s="4"/>
      <c r="AFE847" s="4"/>
      <c r="AFF847" s="4"/>
      <c r="AFG847" s="4"/>
      <c r="AFH847" s="4"/>
      <c r="AFI847" s="4"/>
      <c r="AFJ847" s="4"/>
      <c r="AFK847" s="4"/>
      <c r="AFL847" s="4"/>
      <c r="AFM847" s="4"/>
      <c r="AFN847" s="4"/>
      <c r="AFO847" s="4"/>
      <c r="AFP847" s="4"/>
      <c r="AFQ847" s="4"/>
      <c r="AFR847" s="4"/>
      <c r="AFS847" s="4"/>
      <c r="AFT847" s="4"/>
      <c r="AFU847" s="4"/>
      <c r="AFV847" s="4"/>
      <c r="AFW847" s="4"/>
      <c r="AFX847" s="4"/>
      <c r="AFY847" s="4"/>
      <c r="AFZ847" s="4"/>
      <c r="AGA847" s="4"/>
      <c r="AGB847" s="4"/>
      <c r="AGC847" s="4"/>
      <c r="AGD847" s="4"/>
      <c r="AGE847" s="4"/>
      <c r="AGF847" s="4"/>
      <c r="AGG847" s="4"/>
      <c r="AGH847" s="4"/>
      <c r="AGI847" s="4"/>
      <c r="AGJ847" s="4"/>
      <c r="AGK847" s="4"/>
      <c r="AGL847" s="4"/>
      <c r="AGM847" s="4"/>
      <c r="AGN847" s="4"/>
      <c r="AGO847" s="4"/>
      <c r="AGP847" s="4"/>
      <c r="AGQ847" s="4"/>
      <c r="AGR847" s="4"/>
      <c r="AGS847" s="4"/>
      <c r="AGT847" s="4"/>
      <c r="AGU847" s="4"/>
      <c r="AGV847" s="4"/>
      <c r="AGW847" s="4"/>
      <c r="AGX847" s="4"/>
      <c r="AGY847" s="4"/>
      <c r="AGZ847" s="4"/>
      <c r="AHA847" s="4"/>
      <c r="AHB847" s="4"/>
      <c r="AHC847" s="4"/>
      <c r="AHD847" s="4"/>
      <c r="AHE847" s="4"/>
      <c r="AHF847" s="4"/>
      <c r="AHG847" s="4"/>
      <c r="AHH847" s="4"/>
      <c r="AHI847" s="4"/>
      <c r="AHJ847" s="4"/>
      <c r="AHK847" s="4"/>
      <c r="AHL847" s="4"/>
      <c r="AHM847" s="4"/>
      <c r="AHN847" s="4"/>
      <c r="AHO847" s="4"/>
      <c r="AHP847" s="4"/>
      <c r="AHQ847" s="4"/>
      <c r="AHR847" s="4"/>
      <c r="AHS847" s="4"/>
      <c r="AHT847" s="4"/>
      <c r="AHU847" s="4"/>
      <c r="AHV847" s="4"/>
      <c r="AHW847" s="4"/>
      <c r="AHX847" s="4"/>
      <c r="AHY847" s="4"/>
      <c r="AHZ847" s="4"/>
      <c r="AIA847" s="4"/>
      <c r="AIB847" s="4"/>
      <c r="AIC847" s="4"/>
      <c r="AID847" s="4"/>
      <c r="AIE847" s="4"/>
      <c r="AIF847" s="4"/>
      <c r="AIG847" s="4"/>
      <c r="AIH847" s="4"/>
      <c r="AII847" s="4"/>
      <c r="AIJ847" s="4"/>
      <c r="AIK847" s="4"/>
      <c r="AIL847" s="4"/>
      <c r="AIM847" s="4"/>
      <c r="AIN847" s="4"/>
      <c r="AIO847" s="4"/>
      <c r="AIP847" s="4"/>
      <c r="AIQ847" s="4"/>
      <c r="AIR847" s="4"/>
      <c r="AIS847" s="4"/>
      <c r="AIT847" s="4"/>
      <c r="AIU847" s="4"/>
      <c r="AIV847" s="4"/>
      <c r="AIW847" s="4"/>
      <c r="AIX847" s="4"/>
      <c r="AIY847" s="4"/>
      <c r="AIZ847" s="4"/>
      <c r="AJA847" s="4"/>
      <c r="AJB847" s="4"/>
      <c r="AJC847" s="4"/>
      <c r="AJD847" s="4"/>
      <c r="AJE847" s="4"/>
      <c r="AJF847" s="4"/>
      <c r="AJG847" s="4"/>
      <c r="AJH847" s="4"/>
      <c r="AJI847" s="4"/>
      <c r="AJJ847" s="4"/>
      <c r="AJK847" s="4"/>
      <c r="AJL847" s="4"/>
      <c r="AJM847" s="4"/>
      <c r="AJN847" s="4"/>
      <c r="AJO847" s="4"/>
      <c r="AJP847" s="4"/>
      <c r="AJQ847" s="4"/>
      <c r="AJR847" s="4"/>
      <c r="AJS847" s="4"/>
      <c r="AJT847" s="4"/>
      <c r="AJU847" s="4"/>
      <c r="AJV847" s="4"/>
      <c r="AJW847" s="4"/>
      <c r="AJX847" s="4"/>
      <c r="AJY847" s="4"/>
      <c r="AJZ847" s="4"/>
      <c r="AKA847" s="4"/>
      <c r="AKB847" s="4"/>
      <c r="AKC847" s="4"/>
      <c r="AKD847" s="4"/>
      <c r="AKE847" s="4"/>
      <c r="AKF847" s="4"/>
      <c r="AKG847" s="4"/>
      <c r="AKH847" s="4"/>
      <c r="AKI847" s="4"/>
      <c r="AKJ847" s="4"/>
      <c r="AKK847" s="4"/>
      <c r="AKL847" s="4"/>
      <c r="AKM847" s="4"/>
      <c r="AKN847" s="4"/>
      <c r="AKO847" s="4"/>
      <c r="AKP847" s="4"/>
      <c r="AKQ847" s="4"/>
      <c r="AKR847" s="4"/>
      <c r="AKS847" s="4"/>
      <c r="AKT847" s="4"/>
      <c r="AKU847" s="4"/>
      <c r="AKV847" s="4"/>
      <c r="AKW847" s="4"/>
      <c r="AKX847" s="4"/>
      <c r="AKY847" s="4"/>
      <c r="AKZ847" s="4"/>
      <c r="ALA847" s="4"/>
      <c r="ALB847" s="4"/>
      <c r="ALC847" s="4"/>
      <c r="ALD847" s="4"/>
      <c r="ALE847" s="4"/>
      <c r="ALF847" s="4"/>
      <c r="ALG847" s="4"/>
      <c r="ALH847" s="4"/>
      <c r="ALI847" s="4"/>
      <c r="ALJ847" s="4"/>
      <c r="ALK847" s="4"/>
      <c r="ALL847" s="4"/>
      <c r="ALM847" s="4"/>
      <c r="ALN847" s="4"/>
      <c r="ALO847" s="4"/>
      <c r="ALP847" s="4"/>
      <c r="ALQ847" s="4"/>
      <c r="ALR847" s="4"/>
      <c r="ALS847" s="4"/>
      <c r="ALT847" s="4"/>
      <c r="ALU847" s="4"/>
      <c r="ALV847" s="4"/>
      <c r="ALW847" s="4"/>
      <c r="ALX847" s="4"/>
      <c r="ALY847" s="4"/>
      <c r="ALZ847" s="4"/>
      <c r="AMA847" s="4"/>
      <c r="AMB847" s="4"/>
      <c r="AMC847" s="4"/>
      <c r="AMD847" s="4"/>
      <c r="AME847" s="4"/>
      <c r="AMF847" s="4"/>
      <c r="AMG847" s="4"/>
      <c r="AMH847" s="4"/>
      <c r="AMI847" s="4"/>
    </row>
    <row r="848" spans="1:1023" ht="18.2" customHeight="1" x14ac:dyDescent="0.25">
      <c r="A848" s="14"/>
      <c r="B848" s="15"/>
      <c r="C848" s="15"/>
      <c r="D848" s="15"/>
      <c r="E848" s="15"/>
      <c r="F848" s="11" t="s">
        <v>19</v>
      </c>
      <c r="G848" s="12">
        <f>H848+I848+J848</f>
        <v>0</v>
      </c>
      <c r="H848" s="12">
        <v>0</v>
      </c>
      <c r="I848" s="12">
        <v>0</v>
      </c>
      <c r="J848" s="12">
        <v>0</v>
      </c>
      <c r="K848" s="18"/>
      <c r="L848" s="20"/>
      <c r="M848" s="5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  <c r="GM848" s="4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4"/>
      <c r="HD848" s="4"/>
      <c r="HE848" s="4"/>
      <c r="HF848" s="4"/>
      <c r="HG848" s="4"/>
      <c r="HH848" s="4"/>
      <c r="HI848" s="4"/>
      <c r="HJ848" s="4"/>
      <c r="HK848" s="4"/>
      <c r="HL848" s="4"/>
      <c r="HM848" s="4"/>
      <c r="HN848" s="4"/>
      <c r="HO848" s="4"/>
      <c r="HP848" s="4"/>
      <c r="HQ848" s="4"/>
      <c r="HR848" s="4"/>
      <c r="HS848" s="4"/>
      <c r="HT848" s="4"/>
      <c r="HU848" s="4"/>
      <c r="HV848" s="4"/>
      <c r="HW848" s="4"/>
      <c r="HX848" s="4"/>
      <c r="HY848" s="4"/>
      <c r="HZ848" s="4"/>
      <c r="IA848" s="4"/>
      <c r="IB848" s="4"/>
      <c r="IC848" s="4"/>
      <c r="ID848" s="4"/>
      <c r="IE848" s="4"/>
      <c r="IF848" s="4"/>
      <c r="IG848" s="4"/>
      <c r="IH848" s="4"/>
      <c r="II848" s="4"/>
      <c r="IJ848" s="4"/>
      <c r="IK848" s="4"/>
      <c r="IL848" s="4"/>
      <c r="IM848" s="4"/>
      <c r="IN848" s="4"/>
      <c r="IO848" s="4"/>
      <c r="IP848" s="4"/>
      <c r="IQ848" s="4"/>
      <c r="IR848" s="4"/>
      <c r="IS848" s="4"/>
      <c r="IT848" s="4"/>
      <c r="IU848" s="4"/>
      <c r="IV848" s="4"/>
      <c r="IW848" s="4"/>
      <c r="IX848" s="4"/>
      <c r="IY848" s="4"/>
      <c r="IZ848" s="4"/>
      <c r="JA848" s="4"/>
      <c r="JB848" s="4"/>
      <c r="JC848" s="4"/>
      <c r="JD848" s="4"/>
      <c r="JE848" s="4"/>
      <c r="JF848" s="4"/>
      <c r="JG848" s="4"/>
      <c r="JH848" s="4"/>
      <c r="JI848" s="4"/>
      <c r="JJ848" s="4"/>
      <c r="JK848" s="4"/>
      <c r="JL848" s="4"/>
      <c r="JM848" s="4"/>
      <c r="JN848" s="4"/>
      <c r="JO848" s="4"/>
      <c r="JP848" s="4"/>
      <c r="JQ848" s="4"/>
      <c r="JR848" s="4"/>
      <c r="JS848" s="4"/>
      <c r="JT848" s="4"/>
      <c r="JU848" s="4"/>
      <c r="JV848" s="4"/>
      <c r="JW848" s="4"/>
      <c r="JX848" s="4"/>
      <c r="JY848" s="4"/>
      <c r="JZ848" s="4"/>
      <c r="KA848" s="4"/>
      <c r="KB848" s="4"/>
      <c r="KC848" s="4"/>
      <c r="KD848" s="4"/>
      <c r="KE848" s="4"/>
      <c r="KF848" s="4"/>
      <c r="KG848" s="4"/>
      <c r="KH848" s="4"/>
      <c r="KI848" s="4"/>
      <c r="KJ848" s="4"/>
      <c r="KK848" s="4"/>
      <c r="KL848" s="4"/>
      <c r="KM848" s="4"/>
      <c r="KN848" s="4"/>
      <c r="KO848" s="4"/>
      <c r="KP848" s="4"/>
      <c r="KQ848" s="4"/>
      <c r="KR848" s="4"/>
      <c r="KS848" s="4"/>
      <c r="KT848" s="4"/>
      <c r="KU848" s="4"/>
      <c r="KV848" s="4"/>
      <c r="KW848" s="4"/>
      <c r="KX848" s="4"/>
      <c r="KY848" s="4"/>
      <c r="KZ848" s="4"/>
      <c r="LA848" s="4"/>
      <c r="LB848" s="4"/>
      <c r="LC848" s="4"/>
      <c r="LD848" s="4"/>
      <c r="LE848" s="4"/>
      <c r="LF848" s="4"/>
      <c r="LG848" s="4"/>
      <c r="LH848" s="4"/>
      <c r="LI848" s="4"/>
      <c r="LJ848" s="4"/>
      <c r="LK848" s="4"/>
      <c r="LL848" s="4"/>
      <c r="LM848" s="4"/>
      <c r="LN848" s="4"/>
      <c r="LO848" s="4"/>
      <c r="LP848" s="4"/>
      <c r="LQ848" s="4"/>
      <c r="LR848" s="4"/>
      <c r="LS848" s="4"/>
      <c r="LT848" s="4"/>
      <c r="LU848" s="4"/>
      <c r="LV848" s="4"/>
      <c r="LW848" s="4"/>
      <c r="LX848" s="4"/>
      <c r="LY848" s="4"/>
      <c r="LZ848" s="4"/>
      <c r="MA848" s="4"/>
      <c r="MB848" s="4"/>
      <c r="MC848" s="4"/>
      <c r="MD848" s="4"/>
      <c r="ME848" s="4"/>
      <c r="MF848" s="4"/>
      <c r="MG848" s="4"/>
      <c r="MH848" s="4"/>
      <c r="MI848" s="4"/>
      <c r="MJ848" s="4"/>
      <c r="MK848" s="4"/>
      <c r="ML848" s="4"/>
      <c r="MM848" s="4"/>
      <c r="MN848" s="4"/>
      <c r="MO848" s="4"/>
      <c r="MP848" s="4"/>
      <c r="MQ848" s="4"/>
      <c r="MR848" s="4"/>
      <c r="MS848" s="4"/>
      <c r="MT848" s="4"/>
      <c r="MU848" s="4"/>
      <c r="MV848" s="4"/>
      <c r="MW848" s="4"/>
      <c r="MX848" s="4"/>
      <c r="MY848" s="4"/>
      <c r="MZ848" s="4"/>
      <c r="NA848" s="4"/>
      <c r="NB848" s="4"/>
      <c r="NC848" s="4"/>
      <c r="ND848" s="4"/>
      <c r="NE848" s="4"/>
      <c r="NF848" s="4"/>
      <c r="NG848" s="4"/>
      <c r="NH848" s="4"/>
      <c r="NI848" s="4"/>
      <c r="NJ848" s="4"/>
      <c r="NK848" s="4"/>
      <c r="NL848" s="4"/>
      <c r="NM848" s="4"/>
      <c r="NN848" s="4"/>
      <c r="NO848" s="4"/>
      <c r="NP848" s="4"/>
      <c r="NQ848" s="4"/>
      <c r="NR848" s="4"/>
      <c r="NS848" s="4"/>
      <c r="NT848" s="4"/>
      <c r="NU848" s="4"/>
      <c r="NV848" s="4"/>
      <c r="NW848" s="4"/>
      <c r="NX848" s="4"/>
      <c r="NY848" s="4"/>
      <c r="NZ848" s="4"/>
      <c r="OA848" s="4"/>
      <c r="OB848" s="4"/>
      <c r="OC848" s="4"/>
      <c r="OD848" s="4"/>
      <c r="OE848" s="4"/>
      <c r="OF848" s="4"/>
      <c r="OG848" s="4"/>
      <c r="OH848" s="4"/>
      <c r="OI848" s="4"/>
      <c r="OJ848" s="4"/>
      <c r="OK848" s="4"/>
      <c r="OL848" s="4"/>
      <c r="OM848" s="4"/>
      <c r="ON848" s="4"/>
      <c r="OO848" s="4"/>
      <c r="OP848" s="4"/>
      <c r="OQ848" s="4"/>
      <c r="OR848" s="4"/>
      <c r="OS848" s="4"/>
      <c r="OT848" s="4"/>
      <c r="OU848" s="4"/>
      <c r="OV848" s="4"/>
      <c r="OW848" s="4"/>
      <c r="OX848" s="4"/>
      <c r="OY848" s="4"/>
      <c r="OZ848" s="4"/>
      <c r="PA848" s="4"/>
      <c r="PB848" s="4"/>
      <c r="PC848" s="4"/>
      <c r="PD848" s="4"/>
      <c r="PE848" s="4"/>
      <c r="PF848" s="4"/>
      <c r="PG848" s="4"/>
      <c r="PH848" s="4"/>
      <c r="PI848" s="4"/>
      <c r="PJ848" s="4"/>
      <c r="PK848" s="4"/>
      <c r="PL848" s="4"/>
      <c r="PM848" s="4"/>
      <c r="PN848" s="4"/>
      <c r="PO848" s="4"/>
      <c r="PP848" s="4"/>
      <c r="PQ848" s="4"/>
      <c r="PR848" s="4"/>
      <c r="PS848" s="4"/>
      <c r="PT848" s="4"/>
      <c r="PU848" s="4"/>
      <c r="PV848" s="4"/>
      <c r="PW848" s="4"/>
      <c r="PX848" s="4"/>
      <c r="PY848" s="4"/>
      <c r="PZ848" s="4"/>
      <c r="QA848" s="4"/>
      <c r="QB848" s="4"/>
      <c r="QC848" s="4"/>
      <c r="QD848" s="4"/>
      <c r="QE848" s="4"/>
      <c r="QF848" s="4"/>
      <c r="QG848" s="4"/>
      <c r="QH848" s="4"/>
      <c r="QI848" s="4"/>
      <c r="QJ848" s="4"/>
      <c r="QK848" s="4"/>
      <c r="QL848" s="4"/>
      <c r="QM848" s="4"/>
      <c r="QN848" s="4"/>
      <c r="QO848" s="4"/>
      <c r="QP848" s="4"/>
      <c r="QQ848" s="4"/>
      <c r="QR848" s="4"/>
      <c r="QS848" s="4"/>
      <c r="QT848" s="4"/>
      <c r="QU848" s="4"/>
      <c r="QV848" s="4"/>
      <c r="QW848" s="4"/>
      <c r="QX848" s="4"/>
      <c r="QY848" s="4"/>
      <c r="QZ848" s="4"/>
      <c r="RA848" s="4"/>
      <c r="RB848" s="4"/>
      <c r="RC848" s="4"/>
      <c r="RD848" s="4"/>
      <c r="RE848" s="4"/>
      <c r="RF848" s="4"/>
      <c r="RG848" s="4"/>
      <c r="RH848" s="4"/>
      <c r="RI848" s="4"/>
      <c r="RJ848" s="4"/>
      <c r="RK848" s="4"/>
      <c r="RL848" s="4"/>
      <c r="RM848" s="4"/>
      <c r="RN848" s="4"/>
      <c r="RO848" s="4"/>
      <c r="RP848" s="4"/>
      <c r="RQ848" s="4"/>
      <c r="RR848" s="4"/>
      <c r="RS848" s="4"/>
      <c r="RT848" s="4"/>
      <c r="RU848" s="4"/>
      <c r="RV848" s="4"/>
      <c r="RW848" s="4"/>
      <c r="RX848" s="4"/>
      <c r="RY848" s="4"/>
      <c r="RZ848" s="4"/>
      <c r="SA848" s="4"/>
      <c r="SB848" s="4"/>
      <c r="SC848" s="4"/>
      <c r="SD848" s="4"/>
      <c r="SE848" s="4"/>
      <c r="SF848" s="4"/>
      <c r="SG848" s="4"/>
      <c r="SH848" s="4"/>
      <c r="SI848" s="4"/>
      <c r="SJ848" s="4"/>
      <c r="SK848" s="4"/>
      <c r="SL848" s="4"/>
      <c r="SM848" s="4"/>
      <c r="SN848" s="4"/>
      <c r="SO848" s="4"/>
      <c r="SP848" s="4"/>
      <c r="SQ848" s="4"/>
      <c r="SR848" s="4"/>
      <c r="SS848" s="4"/>
      <c r="ST848" s="4"/>
      <c r="SU848" s="4"/>
      <c r="SV848" s="4"/>
      <c r="SW848" s="4"/>
      <c r="SX848" s="4"/>
      <c r="SY848" s="4"/>
      <c r="SZ848" s="4"/>
      <c r="TA848" s="4"/>
      <c r="TB848" s="4"/>
      <c r="TC848" s="4"/>
      <c r="TD848" s="4"/>
      <c r="TE848" s="4"/>
      <c r="TF848" s="4"/>
      <c r="TG848" s="4"/>
      <c r="TH848" s="4"/>
      <c r="TI848" s="4"/>
      <c r="TJ848" s="4"/>
      <c r="TK848" s="4"/>
      <c r="TL848" s="4"/>
      <c r="TM848" s="4"/>
      <c r="TN848" s="4"/>
      <c r="TO848" s="4"/>
      <c r="TP848" s="4"/>
      <c r="TQ848" s="4"/>
      <c r="TR848" s="4"/>
      <c r="TS848" s="4"/>
      <c r="TT848" s="4"/>
      <c r="TU848" s="4"/>
      <c r="TV848" s="4"/>
      <c r="TW848" s="4"/>
      <c r="TX848" s="4"/>
      <c r="TY848" s="4"/>
      <c r="TZ848" s="4"/>
      <c r="UA848" s="4"/>
      <c r="UB848" s="4"/>
      <c r="UC848" s="4"/>
      <c r="UD848" s="4"/>
      <c r="UE848" s="4"/>
      <c r="UF848" s="4"/>
      <c r="UG848" s="4"/>
      <c r="UH848" s="4"/>
      <c r="UI848" s="4"/>
      <c r="UJ848" s="4"/>
      <c r="UK848" s="4"/>
      <c r="UL848" s="4"/>
      <c r="UM848" s="4"/>
      <c r="UN848" s="4"/>
      <c r="UO848" s="4"/>
      <c r="UP848" s="4"/>
      <c r="UQ848" s="4"/>
      <c r="UR848" s="4"/>
      <c r="US848" s="4"/>
      <c r="UT848" s="4"/>
      <c r="UU848" s="4"/>
      <c r="UV848" s="4"/>
      <c r="UW848" s="4"/>
      <c r="UX848" s="4"/>
      <c r="UY848" s="4"/>
      <c r="UZ848" s="4"/>
      <c r="VA848" s="4"/>
      <c r="VB848" s="4"/>
      <c r="VC848" s="4"/>
      <c r="VD848" s="4"/>
      <c r="VE848" s="4"/>
      <c r="VF848" s="4"/>
      <c r="VG848" s="4"/>
      <c r="VH848" s="4"/>
      <c r="VI848" s="4"/>
      <c r="VJ848" s="4"/>
      <c r="VK848" s="4"/>
      <c r="VL848" s="4"/>
      <c r="VM848" s="4"/>
      <c r="VN848" s="4"/>
      <c r="VO848" s="4"/>
      <c r="VP848" s="4"/>
      <c r="VQ848" s="4"/>
      <c r="VR848" s="4"/>
      <c r="VS848" s="4"/>
      <c r="VT848" s="4"/>
      <c r="VU848" s="4"/>
      <c r="VV848" s="4"/>
      <c r="VW848" s="4"/>
      <c r="VX848" s="4"/>
      <c r="VY848" s="4"/>
      <c r="VZ848" s="4"/>
      <c r="WA848" s="4"/>
      <c r="WB848" s="4"/>
      <c r="WC848" s="4"/>
      <c r="WD848" s="4"/>
      <c r="WE848" s="4"/>
      <c r="WF848" s="4"/>
      <c r="WG848" s="4"/>
      <c r="WH848" s="4"/>
      <c r="WI848" s="4"/>
      <c r="WJ848" s="4"/>
      <c r="WK848" s="4"/>
      <c r="WL848" s="4"/>
      <c r="WM848" s="4"/>
      <c r="WN848" s="4"/>
      <c r="WO848" s="4"/>
      <c r="WP848" s="4"/>
      <c r="WQ848" s="4"/>
      <c r="WR848" s="4"/>
      <c r="WS848" s="4"/>
      <c r="WT848" s="4"/>
      <c r="WU848" s="4"/>
      <c r="WV848" s="4"/>
      <c r="WW848" s="4"/>
      <c r="WX848" s="4"/>
      <c r="WY848" s="4"/>
      <c r="WZ848" s="4"/>
      <c r="XA848" s="4"/>
      <c r="XB848" s="4"/>
      <c r="XC848" s="4"/>
      <c r="XD848" s="4"/>
      <c r="XE848" s="4"/>
      <c r="XF848" s="4"/>
      <c r="XG848" s="4"/>
      <c r="XH848" s="4"/>
      <c r="XI848" s="4"/>
      <c r="XJ848" s="4"/>
      <c r="XK848" s="4"/>
      <c r="XL848" s="4"/>
      <c r="XM848" s="4"/>
      <c r="XN848" s="4"/>
      <c r="XO848" s="4"/>
      <c r="XP848" s="4"/>
      <c r="XQ848" s="4"/>
      <c r="XR848" s="4"/>
      <c r="XS848" s="4"/>
      <c r="XT848" s="4"/>
      <c r="XU848" s="4"/>
      <c r="XV848" s="4"/>
      <c r="XW848" s="4"/>
      <c r="XX848" s="4"/>
      <c r="XY848" s="4"/>
      <c r="XZ848" s="4"/>
      <c r="YA848" s="4"/>
      <c r="YB848" s="4"/>
      <c r="YC848" s="4"/>
      <c r="YD848" s="4"/>
      <c r="YE848" s="4"/>
      <c r="YF848" s="4"/>
      <c r="YG848" s="4"/>
      <c r="YH848" s="4"/>
      <c r="YI848" s="4"/>
      <c r="YJ848" s="4"/>
      <c r="YK848" s="4"/>
      <c r="YL848" s="4"/>
      <c r="YM848" s="4"/>
      <c r="YN848" s="4"/>
      <c r="YO848" s="4"/>
      <c r="YP848" s="4"/>
      <c r="YQ848" s="4"/>
      <c r="YR848" s="4"/>
      <c r="YS848" s="4"/>
      <c r="YT848" s="4"/>
      <c r="YU848" s="4"/>
      <c r="YV848" s="4"/>
      <c r="YW848" s="4"/>
      <c r="YX848" s="4"/>
      <c r="YY848" s="4"/>
      <c r="YZ848" s="4"/>
      <c r="ZA848" s="4"/>
      <c r="ZB848" s="4"/>
      <c r="ZC848" s="4"/>
      <c r="ZD848" s="4"/>
      <c r="ZE848" s="4"/>
      <c r="ZF848" s="4"/>
      <c r="ZG848" s="4"/>
      <c r="ZH848" s="4"/>
      <c r="ZI848" s="4"/>
      <c r="ZJ848" s="4"/>
      <c r="ZK848" s="4"/>
      <c r="ZL848" s="4"/>
      <c r="ZM848" s="4"/>
      <c r="ZN848" s="4"/>
      <c r="ZO848" s="4"/>
      <c r="ZP848" s="4"/>
      <c r="ZQ848" s="4"/>
      <c r="ZR848" s="4"/>
      <c r="ZS848" s="4"/>
      <c r="ZT848" s="4"/>
      <c r="ZU848" s="4"/>
      <c r="ZV848" s="4"/>
      <c r="ZW848" s="4"/>
      <c r="ZX848" s="4"/>
      <c r="ZY848" s="4"/>
      <c r="ZZ848" s="4"/>
      <c r="AAA848" s="4"/>
      <c r="AAB848" s="4"/>
      <c r="AAC848" s="4"/>
      <c r="AAD848" s="4"/>
      <c r="AAE848" s="4"/>
      <c r="AAF848" s="4"/>
      <c r="AAG848" s="4"/>
      <c r="AAH848" s="4"/>
      <c r="AAI848" s="4"/>
      <c r="AAJ848" s="4"/>
      <c r="AAK848" s="4"/>
      <c r="AAL848" s="4"/>
      <c r="AAM848" s="4"/>
      <c r="AAN848" s="4"/>
      <c r="AAO848" s="4"/>
      <c r="AAP848" s="4"/>
      <c r="AAQ848" s="4"/>
      <c r="AAR848" s="4"/>
      <c r="AAS848" s="4"/>
      <c r="AAT848" s="4"/>
      <c r="AAU848" s="4"/>
      <c r="AAV848" s="4"/>
      <c r="AAW848" s="4"/>
      <c r="AAX848" s="4"/>
      <c r="AAY848" s="4"/>
      <c r="AAZ848" s="4"/>
      <c r="ABA848" s="4"/>
      <c r="ABB848" s="4"/>
      <c r="ABC848" s="4"/>
      <c r="ABD848" s="4"/>
      <c r="ABE848" s="4"/>
      <c r="ABF848" s="4"/>
      <c r="ABG848" s="4"/>
      <c r="ABH848" s="4"/>
      <c r="ABI848" s="4"/>
      <c r="ABJ848" s="4"/>
      <c r="ABK848" s="4"/>
      <c r="ABL848" s="4"/>
      <c r="ABM848" s="4"/>
      <c r="ABN848" s="4"/>
      <c r="ABO848" s="4"/>
      <c r="ABP848" s="4"/>
      <c r="ABQ848" s="4"/>
      <c r="ABR848" s="4"/>
      <c r="ABS848" s="4"/>
      <c r="ABT848" s="4"/>
      <c r="ABU848" s="4"/>
      <c r="ABV848" s="4"/>
      <c r="ABW848" s="4"/>
      <c r="ABX848" s="4"/>
      <c r="ABY848" s="4"/>
      <c r="ABZ848" s="4"/>
      <c r="ACA848" s="4"/>
      <c r="ACB848" s="4"/>
      <c r="ACC848" s="4"/>
      <c r="ACD848" s="4"/>
      <c r="ACE848" s="4"/>
      <c r="ACF848" s="4"/>
      <c r="ACG848" s="4"/>
      <c r="ACH848" s="4"/>
      <c r="ACI848" s="4"/>
      <c r="ACJ848" s="4"/>
      <c r="ACK848" s="4"/>
      <c r="ACL848" s="4"/>
      <c r="ACM848" s="4"/>
      <c r="ACN848" s="4"/>
      <c r="ACO848" s="4"/>
      <c r="ACP848" s="4"/>
      <c r="ACQ848" s="4"/>
      <c r="ACR848" s="4"/>
      <c r="ACS848" s="4"/>
      <c r="ACT848" s="4"/>
      <c r="ACU848" s="4"/>
      <c r="ACV848" s="4"/>
      <c r="ACW848" s="4"/>
      <c r="ACX848" s="4"/>
      <c r="ACY848" s="4"/>
      <c r="ACZ848" s="4"/>
      <c r="ADA848" s="4"/>
      <c r="ADB848" s="4"/>
      <c r="ADC848" s="4"/>
      <c r="ADD848" s="4"/>
      <c r="ADE848" s="4"/>
      <c r="ADF848" s="4"/>
      <c r="ADG848" s="4"/>
      <c r="ADH848" s="4"/>
      <c r="ADI848" s="4"/>
      <c r="ADJ848" s="4"/>
      <c r="ADK848" s="4"/>
      <c r="ADL848" s="4"/>
      <c r="ADM848" s="4"/>
      <c r="ADN848" s="4"/>
      <c r="ADO848" s="4"/>
      <c r="ADP848" s="4"/>
      <c r="ADQ848" s="4"/>
      <c r="ADR848" s="4"/>
      <c r="ADS848" s="4"/>
      <c r="ADT848" s="4"/>
      <c r="ADU848" s="4"/>
      <c r="ADV848" s="4"/>
      <c r="ADW848" s="4"/>
      <c r="ADX848" s="4"/>
      <c r="ADY848" s="4"/>
      <c r="ADZ848" s="4"/>
      <c r="AEA848" s="4"/>
      <c r="AEB848" s="4"/>
      <c r="AEC848" s="4"/>
      <c r="AED848" s="4"/>
      <c r="AEE848" s="4"/>
      <c r="AEF848" s="4"/>
      <c r="AEG848" s="4"/>
      <c r="AEH848" s="4"/>
      <c r="AEI848" s="4"/>
      <c r="AEJ848" s="4"/>
      <c r="AEK848" s="4"/>
      <c r="AEL848" s="4"/>
      <c r="AEM848" s="4"/>
      <c r="AEN848" s="4"/>
      <c r="AEO848" s="4"/>
      <c r="AEP848" s="4"/>
      <c r="AEQ848" s="4"/>
      <c r="AER848" s="4"/>
      <c r="AES848" s="4"/>
      <c r="AET848" s="4"/>
      <c r="AEU848" s="4"/>
      <c r="AEV848" s="4"/>
      <c r="AEW848" s="4"/>
      <c r="AEX848" s="4"/>
      <c r="AEY848" s="4"/>
      <c r="AEZ848" s="4"/>
      <c r="AFA848" s="4"/>
      <c r="AFB848" s="4"/>
      <c r="AFC848" s="4"/>
      <c r="AFD848" s="4"/>
      <c r="AFE848" s="4"/>
      <c r="AFF848" s="4"/>
      <c r="AFG848" s="4"/>
      <c r="AFH848" s="4"/>
      <c r="AFI848" s="4"/>
      <c r="AFJ848" s="4"/>
      <c r="AFK848" s="4"/>
      <c r="AFL848" s="4"/>
      <c r="AFM848" s="4"/>
      <c r="AFN848" s="4"/>
      <c r="AFO848" s="4"/>
      <c r="AFP848" s="4"/>
      <c r="AFQ848" s="4"/>
      <c r="AFR848" s="4"/>
      <c r="AFS848" s="4"/>
      <c r="AFT848" s="4"/>
      <c r="AFU848" s="4"/>
      <c r="AFV848" s="4"/>
      <c r="AFW848" s="4"/>
      <c r="AFX848" s="4"/>
      <c r="AFY848" s="4"/>
      <c r="AFZ848" s="4"/>
      <c r="AGA848" s="4"/>
      <c r="AGB848" s="4"/>
      <c r="AGC848" s="4"/>
      <c r="AGD848" s="4"/>
      <c r="AGE848" s="4"/>
      <c r="AGF848" s="4"/>
      <c r="AGG848" s="4"/>
      <c r="AGH848" s="4"/>
      <c r="AGI848" s="4"/>
      <c r="AGJ848" s="4"/>
      <c r="AGK848" s="4"/>
      <c r="AGL848" s="4"/>
      <c r="AGM848" s="4"/>
      <c r="AGN848" s="4"/>
      <c r="AGO848" s="4"/>
      <c r="AGP848" s="4"/>
      <c r="AGQ848" s="4"/>
      <c r="AGR848" s="4"/>
      <c r="AGS848" s="4"/>
      <c r="AGT848" s="4"/>
      <c r="AGU848" s="4"/>
      <c r="AGV848" s="4"/>
      <c r="AGW848" s="4"/>
      <c r="AGX848" s="4"/>
      <c r="AGY848" s="4"/>
      <c r="AGZ848" s="4"/>
      <c r="AHA848" s="4"/>
      <c r="AHB848" s="4"/>
      <c r="AHC848" s="4"/>
      <c r="AHD848" s="4"/>
      <c r="AHE848" s="4"/>
      <c r="AHF848" s="4"/>
      <c r="AHG848" s="4"/>
      <c r="AHH848" s="4"/>
      <c r="AHI848" s="4"/>
      <c r="AHJ848" s="4"/>
      <c r="AHK848" s="4"/>
      <c r="AHL848" s="4"/>
      <c r="AHM848" s="4"/>
      <c r="AHN848" s="4"/>
      <c r="AHO848" s="4"/>
      <c r="AHP848" s="4"/>
      <c r="AHQ848" s="4"/>
      <c r="AHR848" s="4"/>
      <c r="AHS848" s="4"/>
      <c r="AHT848" s="4"/>
      <c r="AHU848" s="4"/>
      <c r="AHV848" s="4"/>
      <c r="AHW848" s="4"/>
      <c r="AHX848" s="4"/>
      <c r="AHY848" s="4"/>
      <c r="AHZ848" s="4"/>
      <c r="AIA848" s="4"/>
      <c r="AIB848" s="4"/>
      <c r="AIC848" s="4"/>
      <c r="AID848" s="4"/>
      <c r="AIE848" s="4"/>
      <c r="AIF848" s="4"/>
      <c r="AIG848" s="4"/>
      <c r="AIH848" s="4"/>
      <c r="AII848" s="4"/>
      <c r="AIJ848" s="4"/>
      <c r="AIK848" s="4"/>
      <c r="AIL848" s="4"/>
      <c r="AIM848" s="4"/>
      <c r="AIN848" s="4"/>
      <c r="AIO848" s="4"/>
      <c r="AIP848" s="4"/>
      <c r="AIQ848" s="4"/>
      <c r="AIR848" s="4"/>
      <c r="AIS848" s="4"/>
      <c r="AIT848" s="4"/>
      <c r="AIU848" s="4"/>
      <c r="AIV848" s="4"/>
      <c r="AIW848" s="4"/>
      <c r="AIX848" s="4"/>
      <c r="AIY848" s="4"/>
      <c r="AIZ848" s="4"/>
      <c r="AJA848" s="4"/>
      <c r="AJB848" s="4"/>
      <c r="AJC848" s="4"/>
      <c r="AJD848" s="4"/>
      <c r="AJE848" s="4"/>
      <c r="AJF848" s="4"/>
      <c r="AJG848" s="4"/>
      <c r="AJH848" s="4"/>
      <c r="AJI848" s="4"/>
      <c r="AJJ848" s="4"/>
      <c r="AJK848" s="4"/>
      <c r="AJL848" s="4"/>
      <c r="AJM848" s="4"/>
      <c r="AJN848" s="4"/>
      <c r="AJO848" s="4"/>
      <c r="AJP848" s="4"/>
      <c r="AJQ848" s="4"/>
      <c r="AJR848" s="4"/>
      <c r="AJS848" s="4"/>
      <c r="AJT848" s="4"/>
      <c r="AJU848" s="4"/>
      <c r="AJV848" s="4"/>
      <c r="AJW848" s="4"/>
      <c r="AJX848" s="4"/>
      <c r="AJY848" s="4"/>
      <c r="AJZ848" s="4"/>
      <c r="AKA848" s="4"/>
      <c r="AKB848" s="4"/>
      <c r="AKC848" s="4"/>
      <c r="AKD848" s="4"/>
      <c r="AKE848" s="4"/>
      <c r="AKF848" s="4"/>
      <c r="AKG848" s="4"/>
      <c r="AKH848" s="4"/>
      <c r="AKI848" s="4"/>
      <c r="AKJ848" s="4"/>
      <c r="AKK848" s="4"/>
      <c r="AKL848" s="4"/>
      <c r="AKM848" s="4"/>
      <c r="AKN848" s="4"/>
      <c r="AKO848" s="4"/>
      <c r="AKP848" s="4"/>
      <c r="AKQ848" s="4"/>
      <c r="AKR848" s="4"/>
      <c r="AKS848" s="4"/>
      <c r="AKT848" s="4"/>
      <c r="AKU848" s="4"/>
      <c r="AKV848" s="4"/>
      <c r="AKW848" s="4"/>
      <c r="AKX848" s="4"/>
      <c r="AKY848" s="4"/>
      <c r="AKZ848" s="4"/>
      <c r="ALA848" s="4"/>
      <c r="ALB848" s="4"/>
      <c r="ALC848" s="4"/>
      <c r="ALD848" s="4"/>
      <c r="ALE848" s="4"/>
      <c r="ALF848" s="4"/>
      <c r="ALG848" s="4"/>
      <c r="ALH848" s="4"/>
      <c r="ALI848" s="4"/>
      <c r="ALJ848" s="4"/>
      <c r="ALK848" s="4"/>
      <c r="ALL848" s="4"/>
      <c r="ALM848" s="4"/>
      <c r="ALN848" s="4"/>
      <c r="ALO848" s="4"/>
      <c r="ALP848" s="4"/>
      <c r="ALQ848" s="4"/>
      <c r="ALR848" s="4"/>
      <c r="ALS848" s="4"/>
      <c r="ALT848" s="4"/>
      <c r="ALU848" s="4"/>
      <c r="ALV848" s="4"/>
      <c r="ALW848" s="4"/>
      <c r="ALX848" s="4"/>
      <c r="ALY848" s="4"/>
      <c r="ALZ848" s="4"/>
      <c r="AMA848" s="4"/>
      <c r="AMB848" s="4"/>
      <c r="AMC848" s="4"/>
      <c r="AMD848" s="4"/>
      <c r="AME848" s="4"/>
      <c r="AMF848" s="4"/>
      <c r="AMG848" s="4"/>
      <c r="AMH848" s="4"/>
      <c r="AMI848" s="4"/>
    </row>
    <row r="849" spans="1:1023" ht="18.2" customHeight="1" x14ac:dyDescent="0.25">
      <c r="A849" s="14"/>
      <c r="B849" s="15"/>
      <c r="C849" s="15"/>
      <c r="D849" s="15"/>
      <c r="E849" s="15"/>
      <c r="F849" s="11" t="s">
        <v>20</v>
      </c>
      <c r="G849" s="12">
        <f>H849+I849+J849</f>
        <v>15500</v>
      </c>
      <c r="H849" s="12">
        <v>15191.55</v>
      </c>
      <c r="I849" s="12">
        <v>308.45</v>
      </c>
      <c r="J849" s="12">
        <v>0</v>
      </c>
      <c r="K849" s="18"/>
      <c r="L849" s="21"/>
      <c r="M849" s="5">
        <v>0.193</v>
      </c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4"/>
      <c r="HD849" s="4"/>
      <c r="HE849" s="4"/>
      <c r="HF849" s="4"/>
      <c r="HG849" s="4"/>
      <c r="HH849" s="4"/>
      <c r="HI849" s="4"/>
      <c r="HJ849" s="4"/>
      <c r="HK849" s="4"/>
      <c r="HL849" s="4"/>
      <c r="HM849" s="4"/>
      <c r="HN849" s="4"/>
      <c r="HO849" s="4"/>
      <c r="HP849" s="4"/>
      <c r="HQ849" s="4"/>
      <c r="HR849" s="4"/>
      <c r="HS849" s="4"/>
      <c r="HT849" s="4"/>
      <c r="HU849" s="4"/>
      <c r="HV849" s="4"/>
      <c r="HW849" s="4"/>
      <c r="HX849" s="4"/>
      <c r="HY849" s="4"/>
      <c r="HZ849" s="4"/>
      <c r="IA849" s="4"/>
      <c r="IB849" s="4"/>
      <c r="IC849" s="4"/>
      <c r="ID849" s="4"/>
      <c r="IE849" s="4"/>
      <c r="IF849" s="4"/>
      <c r="IG849" s="4"/>
      <c r="IH849" s="4"/>
      <c r="II849" s="4"/>
      <c r="IJ849" s="4"/>
      <c r="IK849" s="4"/>
      <c r="IL849" s="4"/>
      <c r="IM849" s="4"/>
      <c r="IN849" s="4"/>
      <c r="IO849" s="4"/>
      <c r="IP849" s="4"/>
      <c r="IQ849" s="4"/>
      <c r="IR849" s="4"/>
      <c r="IS849" s="4"/>
      <c r="IT849" s="4"/>
      <c r="IU849" s="4"/>
      <c r="IV849" s="4"/>
      <c r="IW849" s="4"/>
      <c r="IX849" s="4"/>
      <c r="IY849" s="4"/>
      <c r="IZ849" s="4"/>
      <c r="JA849" s="4"/>
      <c r="JB849" s="4"/>
      <c r="JC849" s="4"/>
      <c r="JD849" s="4"/>
      <c r="JE849" s="4"/>
      <c r="JF849" s="4"/>
      <c r="JG849" s="4"/>
      <c r="JH849" s="4"/>
      <c r="JI849" s="4"/>
      <c r="JJ849" s="4"/>
      <c r="JK849" s="4"/>
      <c r="JL849" s="4"/>
      <c r="JM849" s="4"/>
      <c r="JN849" s="4"/>
      <c r="JO849" s="4"/>
      <c r="JP849" s="4"/>
      <c r="JQ849" s="4"/>
      <c r="JR849" s="4"/>
      <c r="JS849" s="4"/>
      <c r="JT849" s="4"/>
      <c r="JU849" s="4"/>
      <c r="JV849" s="4"/>
      <c r="JW849" s="4"/>
      <c r="JX849" s="4"/>
      <c r="JY849" s="4"/>
      <c r="JZ849" s="4"/>
      <c r="KA849" s="4"/>
      <c r="KB849" s="4"/>
      <c r="KC849" s="4"/>
      <c r="KD849" s="4"/>
      <c r="KE849" s="4"/>
      <c r="KF849" s="4"/>
      <c r="KG849" s="4"/>
      <c r="KH849" s="4"/>
      <c r="KI849" s="4"/>
      <c r="KJ849" s="4"/>
      <c r="KK849" s="4"/>
      <c r="KL849" s="4"/>
      <c r="KM849" s="4"/>
      <c r="KN849" s="4"/>
      <c r="KO849" s="4"/>
      <c r="KP849" s="4"/>
      <c r="KQ849" s="4"/>
      <c r="KR849" s="4"/>
      <c r="KS849" s="4"/>
      <c r="KT849" s="4"/>
      <c r="KU849" s="4"/>
      <c r="KV849" s="4"/>
      <c r="KW849" s="4"/>
      <c r="KX849" s="4"/>
      <c r="KY849" s="4"/>
      <c r="KZ849" s="4"/>
      <c r="LA849" s="4"/>
      <c r="LB849" s="4"/>
      <c r="LC849" s="4"/>
      <c r="LD849" s="4"/>
      <c r="LE849" s="4"/>
      <c r="LF849" s="4"/>
      <c r="LG849" s="4"/>
      <c r="LH849" s="4"/>
      <c r="LI849" s="4"/>
      <c r="LJ849" s="4"/>
      <c r="LK849" s="4"/>
      <c r="LL849" s="4"/>
      <c r="LM849" s="4"/>
      <c r="LN849" s="4"/>
      <c r="LO849" s="4"/>
      <c r="LP849" s="4"/>
      <c r="LQ849" s="4"/>
      <c r="LR849" s="4"/>
      <c r="LS849" s="4"/>
      <c r="LT849" s="4"/>
      <c r="LU849" s="4"/>
      <c r="LV849" s="4"/>
      <c r="LW849" s="4"/>
      <c r="LX849" s="4"/>
      <c r="LY849" s="4"/>
      <c r="LZ849" s="4"/>
      <c r="MA849" s="4"/>
      <c r="MB849" s="4"/>
      <c r="MC849" s="4"/>
      <c r="MD849" s="4"/>
      <c r="ME849" s="4"/>
      <c r="MF849" s="4"/>
      <c r="MG849" s="4"/>
      <c r="MH849" s="4"/>
      <c r="MI849" s="4"/>
      <c r="MJ849" s="4"/>
      <c r="MK849" s="4"/>
      <c r="ML849" s="4"/>
      <c r="MM849" s="4"/>
      <c r="MN849" s="4"/>
      <c r="MO849" s="4"/>
      <c r="MP849" s="4"/>
      <c r="MQ849" s="4"/>
      <c r="MR849" s="4"/>
      <c r="MS849" s="4"/>
      <c r="MT849" s="4"/>
      <c r="MU849" s="4"/>
      <c r="MV849" s="4"/>
      <c r="MW849" s="4"/>
      <c r="MX849" s="4"/>
      <c r="MY849" s="4"/>
      <c r="MZ849" s="4"/>
      <c r="NA849" s="4"/>
      <c r="NB849" s="4"/>
      <c r="NC849" s="4"/>
      <c r="ND849" s="4"/>
      <c r="NE849" s="4"/>
      <c r="NF849" s="4"/>
      <c r="NG849" s="4"/>
      <c r="NH849" s="4"/>
      <c r="NI849" s="4"/>
      <c r="NJ849" s="4"/>
      <c r="NK849" s="4"/>
      <c r="NL849" s="4"/>
      <c r="NM849" s="4"/>
      <c r="NN849" s="4"/>
      <c r="NO849" s="4"/>
      <c r="NP849" s="4"/>
      <c r="NQ849" s="4"/>
      <c r="NR849" s="4"/>
      <c r="NS849" s="4"/>
      <c r="NT849" s="4"/>
      <c r="NU849" s="4"/>
      <c r="NV849" s="4"/>
      <c r="NW849" s="4"/>
      <c r="NX849" s="4"/>
      <c r="NY849" s="4"/>
      <c r="NZ849" s="4"/>
      <c r="OA849" s="4"/>
      <c r="OB849" s="4"/>
      <c r="OC849" s="4"/>
      <c r="OD849" s="4"/>
      <c r="OE849" s="4"/>
      <c r="OF849" s="4"/>
      <c r="OG849" s="4"/>
      <c r="OH849" s="4"/>
      <c r="OI849" s="4"/>
      <c r="OJ849" s="4"/>
      <c r="OK849" s="4"/>
      <c r="OL849" s="4"/>
      <c r="OM849" s="4"/>
      <c r="ON849" s="4"/>
      <c r="OO849" s="4"/>
      <c r="OP849" s="4"/>
      <c r="OQ849" s="4"/>
      <c r="OR849" s="4"/>
      <c r="OS849" s="4"/>
      <c r="OT849" s="4"/>
      <c r="OU849" s="4"/>
      <c r="OV849" s="4"/>
      <c r="OW849" s="4"/>
      <c r="OX849" s="4"/>
      <c r="OY849" s="4"/>
      <c r="OZ849" s="4"/>
      <c r="PA849" s="4"/>
      <c r="PB849" s="4"/>
      <c r="PC849" s="4"/>
      <c r="PD849" s="4"/>
      <c r="PE849" s="4"/>
      <c r="PF849" s="4"/>
      <c r="PG849" s="4"/>
      <c r="PH849" s="4"/>
      <c r="PI849" s="4"/>
      <c r="PJ849" s="4"/>
      <c r="PK849" s="4"/>
      <c r="PL849" s="4"/>
      <c r="PM849" s="4"/>
      <c r="PN849" s="4"/>
      <c r="PO849" s="4"/>
      <c r="PP849" s="4"/>
      <c r="PQ849" s="4"/>
      <c r="PR849" s="4"/>
      <c r="PS849" s="4"/>
      <c r="PT849" s="4"/>
      <c r="PU849" s="4"/>
      <c r="PV849" s="4"/>
      <c r="PW849" s="4"/>
      <c r="PX849" s="4"/>
      <c r="PY849" s="4"/>
      <c r="PZ849" s="4"/>
      <c r="QA849" s="4"/>
      <c r="QB849" s="4"/>
      <c r="QC849" s="4"/>
      <c r="QD849" s="4"/>
      <c r="QE849" s="4"/>
      <c r="QF849" s="4"/>
      <c r="QG849" s="4"/>
      <c r="QH849" s="4"/>
      <c r="QI849" s="4"/>
      <c r="QJ849" s="4"/>
      <c r="QK849" s="4"/>
      <c r="QL849" s="4"/>
      <c r="QM849" s="4"/>
      <c r="QN849" s="4"/>
      <c r="QO849" s="4"/>
      <c r="QP849" s="4"/>
      <c r="QQ849" s="4"/>
      <c r="QR849" s="4"/>
      <c r="QS849" s="4"/>
      <c r="QT849" s="4"/>
      <c r="QU849" s="4"/>
      <c r="QV849" s="4"/>
      <c r="QW849" s="4"/>
      <c r="QX849" s="4"/>
      <c r="QY849" s="4"/>
      <c r="QZ849" s="4"/>
      <c r="RA849" s="4"/>
      <c r="RB849" s="4"/>
      <c r="RC849" s="4"/>
      <c r="RD849" s="4"/>
      <c r="RE849" s="4"/>
      <c r="RF849" s="4"/>
      <c r="RG849" s="4"/>
      <c r="RH849" s="4"/>
      <c r="RI849" s="4"/>
      <c r="RJ849" s="4"/>
      <c r="RK849" s="4"/>
      <c r="RL849" s="4"/>
      <c r="RM849" s="4"/>
      <c r="RN849" s="4"/>
      <c r="RO849" s="4"/>
      <c r="RP849" s="4"/>
      <c r="RQ849" s="4"/>
      <c r="RR849" s="4"/>
      <c r="RS849" s="4"/>
      <c r="RT849" s="4"/>
      <c r="RU849" s="4"/>
      <c r="RV849" s="4"/>
      <c r="RW849" s="4"/>
      <c r="RX849" s="4"/>
      <c r="RY849" s="4"/>
      <c r="RZ849" s="4"/>
      <c r="SA849" s="4"/>
      <c r="SB849" s="4"/>
      <c r="SC849" s="4"/>
      <c r="SD849" s="4"/>
      <c r="SE849" s="4"/>
      <c r="SF849" s="4"/>
      <c r="SG849" s="4"/>
      <c r="SH849" s="4"/>
      <c r="SI849" s="4"/>
      <c r="SJ849" s="4"/>
      <c r="SK849" s="4"/>
      <c r="SL849" s="4"/>
      <c r="SM849" s="4"/>
      <c r="SN849" s="4"/>
      <c r="SO849" s="4"/>
      <c r="SP849" s="4"/>
      <c r="SQ849" s="4"/>
      <c r="SR849" s="4"/>
      <c r="SS849" s="4"/>
      <c r="ST849" s="4"/>
      <c r="SU849" s="4"/>
      <c r="SV849" s="4"/>
      <c r="SW849" s="4"/>
      <c r="SX849" s="4"/>
      <c r="SY849" s="4"/>
      <c r="SZ849" s="4"/>
      <c r="TA849" s="4"/>
      <c r="TB849" s="4"/>
      <c r="TC849" s="4"/>
      <c r="TD849" s="4"/>
      <c r="TE849" s="4"/>
      <c r="TF849" s="4"/>
      <c r="TG849" s="4"/>
      <c r="TH849" s="4"/>
      <c r="TI849" s="4"/>
      <c r="TJ849" s="4"/>
      <c r="TK849" s="4"/>
      <c r="TL849" s="4"/>
      <c r="TM849" s="4"/>
      <c r="TN849" s="4"/>
      <c r="TO849" s="4"/>
      <c r="TP849" s="4"/>
      <c r="TQ849" s="4"/>
      <c r="TR849" s="4"/>
      <c r="TS849" s="4"/>
      <c r="TT849" s="4"/>
      <c r="TU849" s="4"/>
      <c r="TV849" s="4"/>
      <c r="TW849" s="4"/>
      <c r="TX849" s="4"/>
      <c r="TY849" s="4"/>
      <c r="TZ849" s="4"/>
      <c r="UA849" s="4"/>
      <c r="UB849" s="4"/>
      <c r="UC849" s="4"/>
      <c r="UD849" s="4"/>
      <c r="UE849" s="4"/>
      <c r="UF849" s="4"/>
      <c r="UG849" s="4"/>
      <c r="UH849" s="4"/>
      <c r="UI849" s="4"/>
      <c r="UJ849" s="4"/>
      <c r="UK849" s="4"/>
      <c r="UL849" s="4"/>
      <c r="UM849" s="4"/>
      <c r="UN849" s="4"/>
      <c r="UO849" s="4"/>
      <c r="UP849" s="4"/>
      <c r="UQ849" s="4"/>
      <c r="UR849" s="4"/>
      <c r="US849" s="4"/>
      <c r="UT849" s="4"/>
      <c r="UU849" s="4"/>
      <c r="UV849" s="4"/>
      <c r="UW849" s="4"/>
      <c r="UX849" s="4"/>
      <c r="UY849" s="4"/>
      <c r="UZ849" s="4"/>
      <c r="VA849" s="4"/>
      <c r="VB849" s="4"/>
      <c r="VC849" s="4"/>
      <c r="VD849" s="4"/>
      <c r="VE849" s="4"/>
      <c r="VF849" s="4"/>
      <c r="VG849" s="4"/>
      <c r="VH849" s="4"/>
      <c r="VI849" s="4"/>
      <c r="VJ849" s="4"/>
      <c r="VK849" s="4"/>
      <c r="VL849" s="4"/>
      <c r="VM849" s="4"/>
      <c r="VN849" s="4"/>
      <c r="VO849" s="4"/>
      <c r="VP849" s="4"/>
      <c r="VQ849" s="4"/>
      <c r="VR849" s="4"/>
      <c r="VS849" s="4"/>
      <c r="VT849" s="4"/>
      <c r="VU849" s="4"/>
      <c r="VV849" s="4"/>
      <c r="VW849" s="4"/>
      <c r="VX849" s="4"/>
      <c r="VY849" s="4"/>
      <c r="VZ849" s="4"/>
      <c r="WA849" s="4"/>
      <c r="WB849" s="4"/>
      <c r="WC849" s="4"/>
      <c r="WD849" s="4"/>
      <c r="WE849" s="4"/>
      <c r="WF849" s="4"/>
      <c r="WG849" s="4"/>
      <c r="WH849" s="4"/>
      <c r="WI849" s="4"/>
      <c r="WJ849" s="4"/>
      <c r="WK849" s="4"/>
      <c r="WL849" s="4"/>
      <c r="WM849" s="4"/>
      <c r="WN849" s="4"/>
      <c r="WO849" s="4"/>
      <c r="WP849" s="4"/>
      <c r="WQ849" s="4"/>
      <c r="WR849" s="4"/>
      <c r="WS849" s="4"/>
      <c r="WT849" s="4"/>
      <c r="WU849" s="4"/>
      <c r="WV849" s="4"/>
      <c r="WW849" s="4"/>
      <c r="WX849" s="4"/>
      <c r="WY849" s="4"/>
      <c r="WZ849" s="4"/>
      <c r="XA849" s="4"/>
      <c r="XB849" s="4"/>
      <c r="XC849" s="4"/>
      <c r="XD849" s="4"/>
      <c r="XE849" s="4"/>
      <c r="XF849" s="4"/>
      <c r="XG849" s="4"/>
      <c r="XH849" s="4"/>
      <c r="XI849" s="4"/>
      <c r="XJ849" s="4"/>
      <c r="XK849" s="4"/>
      <c r="XL849" s="4"/>
      <c r="XM849" s="4"/>
      <c r="XN849" s="4"/>
      <c r="XO849" s="4"/>
      <c r="XP849" s="4"/>
      <c r="XQ849" s="4"/>
      <c r="XR849" s="4"/>
      <c r="XS849" s="4"/>
      <c r="XT849" s="4"/>
      <c r="XU849" s="4"/>
      <c r="XV849" s="4"/>
      <c r="XW849" s="4"/>
      <c r="XX849" s="4"/>
      <c r="XY849" s="4"/>
      <c r="XZ849" s="4"/>
      <c r="YA849" s="4"/>
      <c r="YB849" s="4"/>
      <c r="YC849" s="4"/>
      <c r="YD849" s="4"/>
      <c r="YE849" s="4"/>
      <c r="YF849" s="4"/>
      <c r="YG849" s="4"/>
      <c r="YH849" s="4"/>
      <c r="YI849" s="4"/>
      <c r="YJ849" s="4"/>
      <c r="YK849" s="4"/>
      <c r="YL849" s="4"/>
      <c r="YM849" s="4"/>
      <c r="YN849" s="4"/>
      <c r="YO849" s="4"/>
      <c r="YP849" s="4"/>
      <c r="YQ849" s="4"/>
      <c r="YR849" s="4"/>
      <c r="YS849" s="4"/>
      <c r="YT849" s="4"/>
      <c r="YU849" s="4"/>
      <c r="YV849" s="4"/>
      <c r="YW849" s="4"/>
      <c r="YX849" s="4"/>
      <c r="YY849" s="4"/>
      <c r="YZ849" s="4"/>
      <c r="ZA849" s="4"/>
      <c r="ZB849" s="4"/>
      <c r="ZC849" s="4"/>
      <c r="ZD849" s="4"/>
      <c r="ZE849" s="4"/>
      <c r="ZF849" s="4"/>
      <c r="ZG849" s="4"/>
      <c r="ZH849" s="4"/>
      <c r="ZI849" s="4"/>
      <c r="ZJ849" s="4"/>
      <c r="ZK849" s="4"/>
      <c r="ZL849" s="4"/>
      <c r="ZM849" s="4"/>
      <c r="ZN849" s="4"/>
      <c r="ZO849" s="4"/>
      <c r="ZP849" s="4"/>
      <c r="ZQ849" s="4"/>
      <c r="ZR849" s="4"/>
      <c r="ZS849" s="4"/>
      <c r="ZT849" s="4"/>
      <c r="ZU849" s="4"/>
      <c r="ZV849" s="4"/>
      <c r="ZW849" s="4"/>
      <c r="ZX849" s="4"/>
      <c r="ZY849" s="4"/>
      <c r="ZZ849" s="4"/>
      <c r="AAA849" s="4"/>
      <c r="AAB849" s="4"/>
      <c r="AAC849" s="4"/>
      <c r="AAD849" s="4"/>
      <c r="AAE849" s="4"/>
      <c r="AAF849" s="4"/>
      <c r="AAG849" s="4"/>
      <c r="AAH849" s="4"/>
      <c r="AAI849" s="4"/>
      <c r="AAJ849" s="4"/>
      <c r="AAK849" s="4"/>
      <c r="AAL849" s="4"/>
      <c r="AAM849" s="4"/>
      <c r="AAN849" s="4"/>
      <c r="AAO849" s="4"/>
      <c r="AAP849" s="4"/>
      <c r="AAQ849" s="4"/>
      <c r="AAR849" s="4"/>
      <c r="AAS849" s="4"/>
      <c r="AAT849" s="4"/>
      <c r="AAU849" s="4"/>
      <c r="AAV849" s="4"/>
      <c r="AAW849" s="4"/>
      <c r="AAX849" s="4"/>
      <c r="AAY849" s="4"/>
      <c r="AAZ849" s="4"/>
      <c r="ABA849" s="4"/>
      <c r="ABB849" s="4"/>
      <c r="ABC849" s="4"/>
      <c r="ABD849" s="4"/>
      <c r="ABE849" s="4"/>
      <c r="ABF849" s="4"/>
      <c r="ABG849" s="4"/>
      <c r="ABH849" s="4"/>
      <c r="ABI849" s="4"/>
      <c r="ABJ849" s="4"/>
      <c r="ABK849" s="4"/>
      <c r="ABL849" s="4"/>
      <c r="ABM849" s="4"/>
      <c r="ABN849" s="4"/>
      <c r="ABO849" s="4"/>
      <c r="ABP849" s="4"/>
      <c r="ABQ849" s="4"/>
      <c r="ABR849" s="4"/>
      <c r="ABS849" s="4"/>
      <c r="ABT849" s="4"/>
      <c r="ABU849" s="4"/>
      <c r="ABV849" s="4"/>
      <c r="ABW849" s="4"/>
      <c r="ABX849" s="4"/>
      <c r="ABY849" s="4"/>
      <c r="ABZ849" s="4"/>
      <c r="ACA849" s="4"/>
      <c r="ACB849" s="4"/>
      <c r="ACC849" s="4"/>
      <c r="ACD849" s="4"/>
      <c r="ACE849" s="4"/>
      <c r="ACF849" s="4"/>
      <c r="ACG849" s="4"/>
      <c r="ACH849" s="4"/>
      <c r="ACI849" s="4"/>
      <c r="ACJ849" s="4"/>
      <c r="ACK849" s="4"/>
      <c r="ACL849" s="4"/>
      <c r="ACM849" s="4"/>
      <c r="ACN849" s="4"/>
      <c r="ACO849" s="4"/>
      <c r="ACP849" s="4"/>
      <c r="ACQ849" s="4"/>
      <c r="ACR849" s="4"/>
      <c r="ACS849" s="4"/>
      <c r="ACT849" s="4"/>
      <c r="ACU849" s="4"/>
      <c r="ACV849" s="4"/>
      <c r="ACW849" s="4"/>
      <c r="ACX849" s="4"/>
      <c r="ACY849" s="4"/>
      <c r="ACZ849" s="4"/>
      <c r="ADA849" s="4"/>
      <c r="ADB849" s="4"/>
      <c r="ADC849" s="4"/>
      <c r="ADD849" s="4"/>
      <c r="ADE849" s="4"/>
      <c r="ADF849" s="4"/>
      <c r="ADG849" s="4"/>
      <c r="ADH849" s="4"/>
      <c r="ADI849" s="4"/>
      <c r="ADJ849" s="4"/>
      <c r="ADK849" s="4"/>
      <c r="ADL849" s="4"/>
      <c r="ADM849" s="4"/>
      <c r="ADN849" s="4"/>
      <c r="ADO849" s="4"/>
      <c r="ADP849" s="4"/>
      <c r="ADQ849" s="4"/>
      <c r="ADR849" s="4"/>
      <c r="ADS849" s="4"/>
      <c r="ADT849" s="4"/>
      <c r="ADU849" s="4"/>
      <c r="ADV849" s="4"/>
      <c r="ADW849" s="4"/>
      <c r="ADX849" s="4"/>
      <c r="ADY849" s="4"/>
      <c r="ADZ849" s="4"/>
      <c r="AEA849" s="4"/>
      <c r="AEB849" s="4"/>
      <c r="AEC849" s="4"/>
      <c r="AED849" s="4"/>
      <c r="AEE849" s="4"/>
      <c r="AEF849" s="4"/>
      <c r="AEG849" s="4"/>
      <c r="AEH849" s="4"/>
      <c r="AEI849" s="4"/>
      <c r="AEJ849" s="4"/>
      <c r="AEK849" s="4"/>
      <c r="AEL849" s="4"/>
      <c r="AEM849" s="4"/>
      <c r="AEN849" s="4"/>
      <c r="AEO849" s="4"/>
      <c r="AEP849" s="4"/>
      <c r="AEQ849" s="4"/>
      <c r="AER849" s="4"/>
      <c r="AES849" s="4"/>
      <c r="AET849" s="4"/>
      <c r="AEU849" s="4"/>
      <c r="AEV849" s="4"/>
      <c r="AEW849" s="4"/>
      <c r="AEX849" s="4"/>
      <c r="AEY849" s="4"/>
      <c r="AEZ849" s="4"/>
      <c r="AFA849" s="4"/>
      <c r="AFB849" s="4"/>
      <c r="AFC849" s="4"/>
      <c r="AFD849" s="4"/>
      <c r="AFE849" s="4"/>
      <c r="AFF849" s="4"/>
      <c r="AFG849" s="4"/>
      <c r="AFH849" s="4"/>
      <c r="AFI849" s="4"/>
      <c r="AFJ849" s="4"/>
      <c r="AFK849" s="4"/>
      <c r="AFL849" s="4"/>
      <c r="AFM849" s="4"/>
      <c r="AFN849" s="4"/>
      <c r="AFO849" s="4"/>
      <c r="AFP849" s="4"/>
      <c r="AFQ849" s="4"/>
      <c r="AFR849" s="4"/>
      <c r="AFS849" s="4"/>
      <c r="AFT849" s="4"/>
      <c r="AFU849" s="4"/>
      <c r="AFV849" s="4"/>
      <c r="AFW849" s="4"/>
      <c r="AFX849" s="4"/>
      <c r="AFY849" s="4"/>
      <c r="AFZ849" s="4"/>
      <c r="AGA849" s="4"/>
      <c r="AGB849" s="4"/>
      <c r="AGC849" s="4"/>
      <c r="AGD849" s="4"/>
      <c r="AGE849" s="4"/>
      <c r="AGF849" s="4"/>
      <c r="AGG849" s="4"/>
      <c r="AGH849" s="4"/>
      <c r="AGI849" s="4"/>
      <c r="AGJ849" s="4"/>
      <c r="AGK849" s="4"/>
      <c r="AGL849" s="4"/>
      <c r="AGM849" s="4"/>
      <c r="AGN849" s="4"/>
      <c r="AGO849" s="4"/>
      <c r="AGP849" s="4"/>
      <c r="AGQ849" s="4"/>
      <c r="AGR849" s="4"/>
      <c r="AGS849" s="4"/>
      <c r="AGT849" s="4"/>
      <c r="AGU849" s="4"/>
      <c r="AGV849" s="4"/>
      <c r="AGW849" s="4"/>
      <c r="AGX849" s="4"/>
      <c r="AGY849" s="4"/>
      <c r="AGZ849" s="4"/>
      <c r="AHA849" s="4"/>
      <c r="AHB849" s="4"/>
      <c r="AHC849" s="4"/>
      <c r="AHD849" s="4"/>
      <c r="AHE849" s="4"/>
      <c r="AHF849" s="4"/>
      <c r="AHG849" s="4"/>
      <c r="AHH849" s="4"/>
      <c r="AHI849" s="4"/>
      <c r="AHJ849" s="4"/>
      <c r="AHK849" s="4"/>
      <c r="AHL849" s="4"/>
      <c r="AHM849" s="4"/>
      <c r="AHN849" s="4"/>
      <c r="AHO849" s="4"/>
      <c r="AHP849" s="4"/>
      <c r="AHQ849" s="4"/>
      <c r="AHR849" s="4"/>
      <c r="AHS849" s="4"/>
      <c r="AHT849" s="4"/>
      <c r="AHU849" s="4"/>
      <c r="AHV849" s="4"/>
      <c r="AHW849" s="4"/>
      <c r="AHX849" s="4"/>
      <c r="AHY849" s="4"/>
      <c r="AHZ849" s="4"/>
      <c r="AIA849" s="4"/>
      <c r="AIB849" s="4"/>
      <c r="AIC849" s="4"/>
      <c r="AID849" s="4"/>
      <c r="AIE849" s="4"/>
      <c r="AIF849" s="4"/>
      <c r="AIG849" s="4"/>
      <c r="AIH849" s="4"/>
      <c r="AII849" s="4"/>
      <c r="AIJ849" s="4"/>
      <c r="AIK849" s="4"/>
      <c r="AIL849" s="4"/>
      <c r="AIM849" s="4"/>
      <c r="AIN849" s="4"/>
      <c r="AIO849" s="4"/>
      <c r="AIP849" s="4"/>
      <c r="AIQ849" s="4"/>
      <c r="AIR849" s="4"/>
      <c r="AIS849" s="4"/>
      <c r="AIT849" s="4"/>
      <c r="AIU849" s="4"/>
      <c r="AIV849" s="4"/>
      <c r="AIW849" s="4"/>
      <c r="AIX849" s="4"/>
      <c r="AIY849" s="4"/>
      <c r="AIZ849" s="4"/>
      <c r="AJA849" s="4"/>
      <c r="AJB849" s="4"/>
      <c r="AJC849" s="4"/>
      <c r="AJD849" s="4"/>
      <c r="AJE849" s="4"/>
      <c r="AJF849" s="4"/>
      <c r="AJG849" s="4"/>
      <c r="AJH849" s="4"/>
      <c r="AJI849" s="4"/>
      <c r="AJJ849" s="4"/>
      <c r="AJK849" s="4"/>
      <c r="AJL849" s="4"/>
      <c r="AJM849" s="4"/>
      <c r="AJN849" s="4"/>
      <c r="AJO849" s="4"/>
      <c r="AJP849" s="4"/>
      <c r="AJQ849" s="4"/>
      <c r="AJR849" s="4"/>
      <c r="AJS849" s="4"/>
      <c r="AJT849" s="4"/>
      <c r="AJU849" s="4"/>
      <c r="AJV849" s="4"/>
      <c r="AJW849" s="4"/>
      <c r="AJX849" s="4"/>
      <c r="AJY849" s="4"/>
      <c r="AJZ849" s="4"/>
      <c r="AKA849" s="4"/>
      <c r="AKB849" s="4"/>
      <c r="AKC849" s="4"/>
      <c r="AKD849" s="4"/>
      <c r="AKE849" s="4"/>
      <c r="AKF849" s="4"/>
      <c r="AKG849" s="4"/>
      <c r="AKH849" s="4"/>
      <c r="AKI849" s="4"/>
      <c r="AKJ849" s="4"/>
      <c r="AKK849" s="4"/>
      <c r="AKL849" s="4"/>
      <c r="AKM849" s="4"/>
      <c r="AKN849" s="4"/>
      <c r="AKO849" s="4"/>
      <c r="AKP849" s="4"/>
      <c r="AKQ849" s="4"/>
      <c r="AKR849" s="4"/>
      <c r="AKS849" s="4"/>
      <c r="AKT849" s="4"/>
      <c r="AKU849" s="4"/>
      <c r="AKV849" s="4"/>
      <c r="AKW849" s="4"/>
      <c r="AKX849" s="4"/>
      <c r="AKY849" s="4"/>
      <c r="AKZ849" s="4"/>
      <c r="ALA849" s="4"/>
      <c r="ALB849" s="4"/>
      <c r="ALC849" s="4"/>
      <c r="ALD849" s="4"/>
      <c r="ALE849" s="4"/>
      <c r="ALF849" s="4"/>
      <c r="ALG849" s="4"/>
      <c r="ALH849" s="4"/>
      <c r="ALI849" s="4"/>
      <c r="ALJ849" s="4"/>
      <c r="ALK849" s="4"/>
      <c r="ALL849" s="4"/>
      <c r="ALM849" s="4"/>
      <c r="ALN849" s="4"/>
      <c r="ALO849" s="4"/>
      <c r="ALP849" s="4"/>
      <c r="ALQ849" s="4"/>
      <c r="ALR849" s="4"/>
      <c r="ALS849" s="4"/>
      <c r="ALT849" s="4"/>
      <c r="ALU849" s="4"/>
      <c r="ALV849" s="4"/>
      <c r="ALW849" s="4"/>
      <c r="ALX849" s="4"/>
      <c r="ALY849" s="4"/>
      <c r="ALZ849" s="4"/>
      <c r="AMA849" s="4"/>
      <c r="AMB849" s="4"/>
      <c r="AMC849" s="4"/>
      <c r="AMD849" s="4"/>
      <c r="AME849" s="4"/>
      <c r="AMF849" s="4"/>
      <c r="AMG849" s="4"/>
      <c r="AMH849" s="4"/>
      <c r="AMI849" s="4"/>
    </row>
    <row r="850" spans="1:1023" ht="18.2" customHeight="1" x14ac:dyDescent="0.25">
      <c r="A850" s="27">
        <v>1</v>
      </c>
      <c r="B850" s="15" t="s">
        <v>257</v>
      </c>
      <c r="C850" s="28" t="s">
        <v>215</v>
      </c>
      <c r="D850" s="28" t="s">
        <v>24</v>
      </c>
      <c r="E850" s="28" t="s">
        <v>29</v>
      </c>
      <c r="F850" s="25" t="s">
        <v>18</v>
      </c>
      <c r="G850" s="26">
        <f>SUM(G853:G854)</f>
        <v>3849.6</v>
      </c>
      <c r="H850" s="26">
        <f>SUM(H853:H854)</f>
        <v>3772.9899099999998</v>
      </c>
      <c r="I850" s="26">
        <f>SUM(I853:I854)</f>
        <v>76.61009</v>
      </c>
      <c r="J850" s="26">
        <f>SUM(J853:J854)</f>
        <v>0</v>
      </c>
      <c r="K850" s="18">
        <f t="shared" ref="K850" si="168">H854/M854</f>
        <v>164043.03956521739</v>
      </c>
      <c r="L850" s="22">
        <v>59</v>
      </c>
    </row>
    <row r="851" spans="1:1023" ht="18.2" customHeight="1" x14ac:dyDescent="0.25">
      <c r="A851" s="27"/>
      <c r="B851" s="15"/>
      <c r="C851" s="28"/>
      <c r="D851" s="28"/>
      <c r="E851" s="28"/>
      <c r="F851" s="25"/>
      <c r="G851" s="26"/>
      <c r="H851" s="26"/>
      <c r="I851" s="26"/>
      <c r="J851" s="26"/>
      <c r="K851" s="18"/>
      <c r="L851" s="23"/>
    </row>
    <row r="852" spans="1:1023" ht="18.2" customHeight="1" x14ac:dyDescent="0.25">
      <c r="A852" s="27"/>
      <c r="B852" s="15"/>
      <c r="C852" s="28"/>
      <c r="D852" s="28"/>
      <c r="E852" s="28"/>
      <c r="F852" s="25"/>
      <c r="G852" s="26"/>
      <c r="H852" s="26"/>
      <c r="I852" s="26"/>
      <c r="J852" s="26"/>
      <c r="K852" s="18"/>
      <c r="L852" s="23"/>
    </row>
    <row r="853" spans="1:1023" ht="18.2" customHeight="1" x14ac:dyDescent="0.25">
      <c r="A853" s="27"/>
      <c r="B853" s="15"/>
      <c r="C853" s="28"/>
      <c r="D853" s="28"/>
      <c r="E853" s="28"/>
      <c r="F853" s="8" t="s">
        <v>19</v>
      </c>
      <c r="G853" s="10">
        <f>SUM(H853:J853)</f>
        <v>0</v>
      </c>
      <c r="H853" s="10">
        <v>0</v>
      </c>
      <c r="I853" s="10">
        <v>0</v>
      </c>
      <c r="J853" s="10">
        <v>0</v>
      </c>
      <c r="K853" s="18"/>
      <c r="L853" s="23"/>
    </row>
    <row r="854" spans="1:1023" ht="18.2" customHeight="1" x14ac:dyDescent="0.25">
      <c r="A854" s="27"/>
      <c r="B854" s="15"/>
      <c r="C854" s="28"/>
      <c r="D854" s="28"/>
      <c r="E854" s="28"/>
      <c r="F854" s="8" t="s">
        <v>20</v>
      </c>
      <c r="G854" s="10">
        <f>SUM(H854:J854)</f>
        <v>3849.6</v>
      </c>
      <c r="H854" s="10">
        <v>3772.9899099999998</v>
      </c>
      <c r="I854" s="10">
        <v>76.61009</v>
      </c>
      <c r="J854" s="10">
        <v>0</v>
      </c>
      <c r="K854" s="18"/>
      <c r="L854" s="24"/>
      <c r="M854" s="1">
        <v>2.3E-2</v>
      </c>
    </row>
    <row r="855" spans="1:1023" ht="18.2" customHeight="1" x14ac:dyDescent="0.25">
      <c r="A855" s="27">
        <v>2</v>
      </c>
      <c r="B855" s="15" t="s">
        <v>257</v>
      </c>
      <c r="C855" s="28" t="s">
        <v>216</v>
      </c>
      <c r="D855" s="28" t="s">
        <v>24</v>
      </c>
      <c r="E855" s="28" t="s">
        <v>25</v>
      </c>
      <c r="F855" s="25" t="s">
        <v>18</v>
      </c>
      <c r="G855" s="26">
        <f>SUM(G858:G859)</f>
        <v>1082.9100000000001</v>
      </c>
      <c r="H855" s="26">
        <f>SUM(H858:H859)</f>
        <v>1061.3601000000001</v>
      </c>
      <c r="I855" s="26">
        <f>SUM(I858:I859)</f>
        <v>21.549900000000001</v>
      </c>
      <c r="J855" s="26">
        <f>SUM(J858:J859)</f>
        <v>0</v>
      </c>
      <c r="K855" s="18">
        <f t="shared" ref="K855" si="169">H859/M859</f>
        <v>31216.473529411767</v>
      </c>
      <c r="L855" s="22"/>
    </row>
    <row r="856" spans="1:1023" ht="18.2" customHeight="1" x14ac:dyDescent="0.25">
      <c r="A856" s="27"/>
      <c r="B856" s="15"/>
      <c r="C856" s="28"/>
      <c r="D856" s="28"/>
      <c r="E856" s="28"/>
      <c r="F856" s="25"/>
      <c r="G856" s="26"/>
      <c r="H856" s="26"/>
      <c r="I856" s="26"/>
      <c r="J856" s="26"/>
      <c r="K856" s="18"/>
      <c r="L856" s="23"/>
    </row>
    <row r="857" spans="1:1023" ht="18.2" customHeight="1" x14ac:dyDescent="0.25">
      <c r="A857" s="27"/>
      <c r="B857" s="15"/>
      <c r="C857" s="28"/>
      <c r="D857" s="28"/>
      <c r="E857" s="28"/>
      <c r="F857" s="25"/>
      <c r="G857" s="26"/>
      <c r="H857" s="26"/>
      <c r="I857" s="26"/>
      <c r="J857" s="26"/>
      <c r="K857" s="18"/>
      <c r="L857" s="23"/>
    </row>
    <row r="858" spans="1:1023" ht="18.2" customHeight="1" x14ac:dyDescent="0.25">
      <c r="A858" s="27"/>
      <c r="B858" s="15"/>
      <c r="C858" s="28"/>
      <c r="D858" s="28"/>
      <c r="E858" s="28"/>
      <c r="F858" s="8" t="s">
        <v>19</v>
      </c>
      <c r="G858" s="10">
        <f>SUM(H858:J858)</f>
        <v>0</v>
      </c>
      <c r="H858" s="10">
        <v>0</v>
      </c>
      <c r="I858" s="10">
        <v>0</v>
      </c>
      <c r="J858" s="10">
        <v>0</v>
      </c>
      <c r="K858" s="18"/>
      <c r="L858" s="23"/>
    </row>
    <row r="859" spans="1:1023" ht="18.2" customHeight="1" x14ac:dyDescent="0.25">
      <c r="A859" s="27"/>
      <c r="B859" s="15"/>
      <c r="C859" s="28"/>
      <c r="D859" s="28"/>
      <c r="E859" s="28"/>
      <c r="F859" s="8" t="s">
        <v>20</v>
      </c>
      <c r="G859" s="10">
        <f>SUM(H859:J859)</f>
        <v>1082.9100000000001</v>
      </c>
      <c r="H859" s="10">
        <v>1061.3601000000001</v>
      </c>
      <c r="I859" s="10">
        <v>21.549900000000001</v>
      </c>
      <c r="J859" s="10">
        <v>0</v>
      </c>
      <c r="K859" s="18"/>
      <c r="L859" s="24"/>
      <c r="M859" s="1">
        <v>3.4000000000000002E-2</v>
      </c>
    </row>
    <row r="860" spans="1:1023" ht="18.2" customHeight="1" x14ac:dyDescent="0.25">
      <c r="A860" s="27">
        <v>3</v>
      </c>
      <c r="B860" s="15" t="s">
        <v>257</v>
      </c>
      <c r="C860" s="28" t="s">
        <v>217</v>
      </c>
      <c r="D860" s="28" t="s">
        <v>24</v>
      </c>
      <c r="E860" s="28" t="s">
        <v>25</v>
      </c>
      <c r="F860" s="25" t="s">
        <v>18</v>
      </c>
      <c r="G860" s="26">
        <f>SUM(G863:G864)</f>
        <v>2500</v>
      </c>
      <c r="H860" s="26">
        <f>SUM(H863:H864)</f>
        <v>2450.25</v>
      </c>
      <c r="I860" s="26">
        <f>SUM(I863:I864)</f>
        <v>49.75</v>
      </c>
      <c r="J860" s="26">
        <f>SUM(J863:J864)</f>
        <v>0</v>
      </c>
      <c r="K860" s="18">
        <f t="shared" ref="K860" si="170">H864/M864</f>
        <v>122512.5</v>
      </c>
      <c r="L860" s="22">
        <v>44</v>
      </c>
    </row>
    <row r="861" spans="1:1023" ht="18.2" customHeight="1" x14ac:dyDescent="0.25">
      <c r="A861" s="27"/>
      <c r="B861" s="15"/>
      <c r="C861" s="28"/>
      <c r="D861" s="28"/>
      <c r="E861" s="28"/>
      <c r="F861" s="25"/>
      <c r="G861" s="26"/>
      <c r="H861" s="26"/>
      <c r="I861" s="26"/>
      <c r="J861" s="26"/>
      <c r="K861" s="18"/>
      <c r="L861" s="23"/>
    </row>
    <row r="862" spans="1:1023" ht="18.2" customHeight="1" x14ac:dyDescent="0.25">
      <c r="A862" s="27"/>
      <c r="B862" s="15"/>
      <c r="C862" s="28"/>
      <c r="D862" s="28"/>
      <c r="E862" s="28"/>
      <c r="F862" s="25"/>
      <c r="G862" s="26"/>
      <c r="H862" s="26"/>
      <c r="I862" s="26"/>
      <c r="J862" s="26"/>
      <c r="K862" s="18"/>
      <c r="L862" s="23"/>
    </row>
    <row r="863" spans="1:1023" ht="18.2" customHeight="1" x14ac:dyDescent="0.25">
      <c r="A863" s="27"/>
      <c r="B863" s="15"/>
      <c r="C863" s="28"/>
      <c r="D863" s="28"/>
      <c r="E863" s="28"/>
      <c r="F863" s="8" t="s">
        <v>19</v>
      </c>
      <c r="G863" s="10">
        <f>SUM(H863:J863)</f>
        <v>0</v>
      </c>
      <c r="H863" s="10">
        <v>0</v>
      </c>
      <c r="I863" s="10">
        <v>0</v>
      </c>
      <c r="J863" s="10">
        <v>0</v>
      </c>
      <c r="K863" s="18"/>
      <c r="L863" s="23"/>
    </row>
    <row r="864" spans="1:1023" ht="18.2" customHeight="1" x14ac:dyDescent="0.25">
      <c r="A864" s="27"/>
      <c r="B864" s="15"/>
      <c r="C864" s="28"/>
      <c r="D864" s="28"/>
      <c r="E864" s="28"/>
      <c r="F864" s="8" t="s">
        <v>20</v>
      </c>
      <c r="G864" s="10">
        <f>SUM(H864:J864)</f>
        <v>2500</v>
      </c>
      <c r="H864" s="10">
        <v>2450.25</v>
      </c>
      <c r="I864" s="10">
        <v>49.75</v>
      </c>
      <c r="J864" s="10">
        <v>0</v>
      </c>
      <c r="K864" s="18"/>
      <c r="L864" s="24"/>
      <c r="M864" s="1">
        <v>0.02</v>
      </c>
    </row>
    <row r="865" spans="1:13" ht="18.2" customHeight="1" x14ac:dyDescent="0.25">
      <c r="A865" s="27">
        <v>4</v>
      </c>
      <c r="B865" s="15" t="s">
        <v>257</v>
      </c>
      <c r="C865" s="28" t="s">
        <v>218</v>
      </c>
      <c r="D865" s="28" t="s">
        <v>24</v>
      </c>
      <c r="E865" s="28" t="s">
        <v>25</v>
      </c>
      <c r="F865" s="25" t="s">
        <v>18</v>
      </c>
      <c r="G865" s="26">
        <f>SUM(G868:G869)</f>
        <v>2400</v>
      </c>
      <c r="H865" s="26">
        <f>SUM(H868:H869)</f>
        <v>2352.2399999999998</v>
      </c>
      <c r="I865" s="26">
        <f>SUM(I868:I869)</f>
        <v>47.76</v>
      </c>
      <c r="J865" s="26">
        <f>SUM(J868:J869)</f>
        <v>0</v>
      </c>
      <c r="K865" s="18">
        <f t="shared" ref="K865" si="171">H869/M869</f>
        <v>235223.99999999997</v>
      </c>
      <c r="L865" s="22">
        <v>83</v>
      </c>
    </row>
    <row r="866" spans="1:13" ht="18.2" customHeight="1" x14ac:dyDescent="0.25">
      <c r="A866" s="27"/>
      <c r="B866" s="15"/>
      <c r="C866" s="28"/>
      <c r="D866" s="28"/>
      <c r="E866" s="28"/>
      <c r="F866" s="25"/>
      <c r="G866" s="26"/>
      <c r="H866" s="26"/>
      <c r="I866" s="26"/>
      <c r="J866" s="26"/>
      <c r="K866" s="18"/>
      <c r="L866" s="23"/>
    </row>
    <row r="867" spans="1:13" ht="18.2" customHeight="1" x14ac:dyDescent="0.25">
      <c r="A867" s="27"/>
      <c r="B867" s="15"/>
      <c r="C867" s="28"/>
      <c r="D867" s="28"/>
      <c r="E867" s="28"/>
      <c r="F867" s="25"/>
      <c r="G867" s="26"/>
      <c r="H867" s="26"/>
      <c r="I867" s="26"/>
      <c r="J867" s="26"/>
      <c r="K867" s="18"/>
      <c r="L867" s="23"/>
    </row>
    <row r="868" spans="1:13" ht="18.2" customHeight="1" x14ac:dyDescent="0.25">
      <c r="A868" s="27"/>
      <c r="B868" s="15"/>
      <c r="C868" s="28"/>
      <c r="D868" s="28"/>
      <c r="E868" s="28"/>
      <c r="F868" s="8" t="s">
        <v>19</v>
      </c>
      <c r="G868" s="10">
        <f>SUM(H868:J868)</f>
        <v>0</v>
      </c>
      <c r="H868" s="10">
        <v>0</v>
      </c>
      <c r="I868" s="10">
        <v>0</v>
      </c>
      <c r="J868" s="10">
        <v>0</v>
      </c>
      <c r="K868" s="18"/>
      <c r="L868" s="23"/>
    </row>
    <row r="869" spans="1:13" ht="18.2" customHeight="1" x14ac:dyDescent="0.25">
      <c r="A869" s="27"/>
      <c r="B869" s="15"/>
      <c r="C869" s="28"/>
      <c r="D869" s="28"/>
      <c r="E869" s="28"/>
      <c r="F869" s="8" t="s">
        <v>20</v>
      </c>
      <c r="G869" s="10">
        <f>SUM(H869:J869)</f>
        <v>2400</v>
      </c>
      <c r="H869" s="10">
        <v>2352.2399999999998</v>
      </c>
      <c r="I869" s="10">
        <v>47.76</v>
      </c>
      <c r="J869" s="10">
        <v>0</v>
      </c>
      <c r="K869" s="18"/>
      <c r="L869" s="24"/>
      <c r="M869" s="1">
        <v>0.01</v>
      </c>
    </row>
    <row r="870" spans="1:13" ht="18.2" customHeight="1" x14ac:dyDescent="0.25">
      <c r="A870" s="27">
        <v>5</v>
      </c>
      <c r="B870" s="15" t="s">
        <v>257</v>
      </c>
      <c r="C870" s="28" t="s">
        <v>219</v>
      </c>
      <c r="D870" s="28" t="s">
        <v>24</v>
      </c>
      <c r="E870" s="28" t="s">
        <v>29</v>
      </c>
      <c r="F870" s="25" t="s">
        <v>18</v>
      </c>
      <c r="G870" s="26">
        <f>SUM(G873:G874)</f>
        <v>2500</v>
      </c>
      <c r="H870" s="26">
        <f>SUM(H873:H874)</f>
        <v>2450.25</v>
      </c>
      <c r="I870" s="26">
        <f>SUM(I873:I874)</f>
        <v>49.75</v>
      </c>
      <c r="J870" s="26">
        <f>SUM(J873:J874)</f>
        <v>0</v>
      </c>
      <c r="K870" s="18">
        <f t="shared" ref="K870" si="172">H874/M874</f>
        <v>272250</v>
      </c>
      <c r="L870" s="22">
        <v>95</v>
      </c>
    </row>
    <row r="871" spans="1:13" ht="18.2" customHeight="1" x14ac:dyDescent="0.25">
      <c r="A871" s="27"/>
      <c r="B871" s="15"/>
      <c r="C871" s="28"/>
      <c r="D871" s="28"/>
      <c r="E871" s="28"/>
      <c r="F871" s="25"/>
      <c r="G871" s="26"/>
      <c r="H871" s="26"/>
      <c r="I871" s="26"/>
      <c r="J871" s="26"/>
      <c r="K871" s="18"/>
      <c r="L871" s="23"/>
    </row>
    <row r="872" spans="1:13" ht="18.2" customHeight="1" x14ac:dyDescent="0.25">
      <c r="A872" s="27"/>
      <c r="B872" s="15"/>
      <c r="C872" s="28"/>
      <c r="D872" s="28"/>
      <c r="E872" s="28"/>
      <c r="F872" s="25"/>
      <c r="G872" s="26"/>
      <c r="H872" s="26"/>
      <c r="I872" s="26"/>
      <c r="J872" s="26"/>
      <c r="K872" s="18"/>
      <c r="L872" s="23"/>
    </row>
    <row r="873" spans="1:13" ht="18.2" customHeight="1" x14ac:dyDescent="0.25">
      <c r="A873" s="27"/>
      <c r="B873" s="15"/>
      <c r="C873" s="28"/>
      <c r="D873" s="28"/>
      <c r="E873" s="28"/>
      <c r="F873" s="8" t="s">
        <v>19</v>
      </c>
      <c r="G873" s="10">
        <f>SUM(H873:J873)</f>
        <v>0</v>
      </c>
      <c r="H873" s="10">
        <v>0</v>
      </c>
      <c r="I873" s="10">
        <v>0</v>
      </c>
      <c r="J873" s="10">
        <v>0</v>
      </c>
      <c r="K873" s="18"/>
      <c r="L873" s="23"/>
    </row>
    <row r="874" spans="1:13" ht="18.2" customHeight="1" x14ac:dyDescent="0.25">
      <c r="A874" s="27"/>
      <c r="B874" s="15"/>
      <c r="C874" s="28"/>
      <c r="D874" s="28"/>
      <c r="E874" s="28"/>
      <c r="F874" s="8" t="s">
        <v>20</v>
      </c>
      <c r="G874" s="10">
        <f>SUM(H874:J874)</f>
        <v>2500</v>
      </c>
      <c r="H874" s="10">
        <v>2450.25</v>
      </c>
      <c r="I874" s="10">
        <v>49.75</v>
      </c>
      <c r="J874" s="10">
        <v>0</v>
      </c>
      <c r="K874" s="18"/>
      <c r="L874" s="24"/>
      <c r="M874" s="1">
        <v>8.9999999999999993E-3</v>
      </c>
    </row>
    <row r="875" spans="1:13" ht="18.2" customHeight="1" x14ac:dyDescent="0.25">
      <c r="A875" s="29" t="s">
        <v>220</v>
      </c>
      <c r="B875" s="29"/>
      <c r="C875" s="29"/>
      <c r="D875" s="29"/>
      <c r="E875" s="29"/>
      <c r="F875" s="25" t="s">
        <v>18</v>
      </c>
      <c r="G875" s="26">
        <f>SUM(G878:G879)</f>
        <v>24146.900999999998</v>
      </c>
      <c r="H875" s="26">
        <f>SUM(H880,H885,H890,H895,H900,H905)</f>
        <v>23666.376189999999</v>
      </c>
      <c r="I875" s="26">
        <f>SUM(I880,I885,I890,I895,I900,I905)</f>
        <v>480.52480999999995</v>
      </c>
      <c r="J875" s="26">
        <f>SUM(J880,J885,J890,J895,J900,J905)</f>
        <v>0</v>
      </c>
      <c r="K875" s="18"/>
      <c r="L875" s="22"/>
    </row>
    <row r="876" spans="1:13" ht="18.2" customHeight="1" x14ac:dyDescent="0.25">
      <c r="A876" s="29"/>
      <c r="B876" s="29"/>
      <c r="C876" s="29"/>
      <c r="D876" s="29"/>
      <c r="E876" s="29"/>
      <c r="F876" s="25"/>
      <c r="G876" s="26"/>
      <c r="H876" s="26"/>
      <c r="I876" s="26"/>
      <c r="J876" s="26"/>
      <c r="K876" s="18"/>
      <c r="L876" s="23"/>
    </row>
    <row r="877" spans="1:13" ht="18.2" customHeight="1" x14ac:dyDescent="0.25">
      <c r="A877" s="29"/>
      <c r="B877" s="29"/>
      <c r="C877" s="29"/>
      <c r="D877" s="29"/>
      <c r="E877" s="29"/>
      <c r="F877" s="25"/>
      <c r="G877" s="26"/>
      <c r="H877" s="26"/>
      <c r="I877" s="26"/>
      <c r="J877" s="26"/>
      <c r="K877" s="18"/>
      <c r="L877" s="23"/>
    </row>
    <row r="878" spans="1:13" ht="18.2" customHeight="1" x14ac:dyDescent="0.25">
      <c r="A878" s="29"/>
      <c r="B878" s="29"/>
      <c r="C878" s="29"/>
      <c r="D878" s="29"/>
      <c r="E878" s="29"/>
      <c r="F878" s="8" t="s">
        <v>19</v>
      </c>
      <c r="G878" s="10">
        <f>SUM(H878:J878)</f>
        <v>0</v>
      </c>
      <c r="H878" s="10">
        <f t="shared" ref="H878:J879" si="173">SUM(H883,H888,H893,H898,H903,H908)</f>
        <v>0</v>
      </c>
      <c r="I878" s="10">
        <f t="shared" si="173"/>
        <v>0</v>
      </c>
      <c r="J878" s="10">
        <f t="shared" si="173"/>
        <v>0</v>
      </c>
      <c r="K878" s="18"/>
      <c r="L878" s="23"/>
    </row>
    <row r="879" spans="1:13" ht="18.2" customHeight="1" x14ac:dyDescent="0.25">
      <c r="A879" s="29"/>
      <c r="B879" s="29"/>
      <c r="C879" s="29"/>
      <c r="D879" s="29"/>
      <c r="E879" s="29"/>
      <c r="F879" s="8" t="s">
        <v>20</v>
      </c>
      <c r="G879" s="10">
        <f>SUM(H879:J879)</f>
        <v>24146.900999999998</v>
      </c>
      <c r="H879" s="10">
        <f t="shared" si="173"/>
        <v>23666.376189999999</v>
      </c>
      <c r="I879" s="10">
        <f t="shared" si="173"/>
        <v>480.52480999999995</v>
      </c>
      <c r="J879" s="10">
        <f t="shared" si="173"/>
        <v>0</v>
      </c>
      <c r="K879" s="18"/>
      <c r="L879" s="24"/>
    </row>
    <row r="880" spans="1:13" ht="18.2" customHeight="1" x14ac:dyDescent="0.25">
      <c r="A880" s="27">
        <v>1</v>
      </c>
      <c r="B880" s="28" t="s">
        <v>221</v>
      </c>
      <c r="C880" s="28" t="s">
        <v>222</v>
      </c>
      <c r="D880" s="28" t="s">
        <v>24</v>
      </c>
      <c r="E880" s="28" t="s">
        <v>25</v>
      </c>
      <c r="F880" s="25" t="s">
        <v>18</v>
      </c>
      <c r="G880" s="26">
        <f>SUM(G883:G884)</f>
        <v>1869.53</v>
      </c>
      <c r="H880" s="26">
        <f>SUM(H883:H884)</f>
        <v>1832.3248699999999</v>
      </c>
      <c r="I880" s="26">
        <f>SUM(I883:I884)</f>
        <v>37.205129999999997</v>
      </c>
      <c r="J880" s="26">
        <f>SUM(J883:J884)</f>
        <v>0</v>
      </c>
      <c r="K880" s="18">
        <f t="shared" ref="K880" si="174">H884/M884</f>
        <v>63183.616206896542</v>
      </c>
      <c r="L880" s="22">
        <v>17</v>
      </c>
    </row>
    <row r="881" spans="1:13" ht="18.2" customHeight="1" x14ac:dyDescent="0.25">
      <c r="A881" s="27"/>
      <c r="B881" s="28"/>
      <c r="C881" s="28"/>
      <c r="D881" s="28"/>
      <c r="E881" s="28"/>
      <c r="F881" s="25"/>
      <c r="G881" s="26"/>
      <c r="H881" s="26"/>
      <c r="I881" s="26"/>
      <c r="J881" s="26"/>
      <c r="K881" s="18"/>
      <c r="L881" s="23"/>
    </row>
    <row r="882" spans="1:13" ht="18.2" customHeight="1" x14ac:dyDescent="0.25">
      <c r="A882" s="27"/>
      <c r="B882" s="28"/>
      <c r="C882" s="28"/>
      <c r="D882" s="28"/>
      <c r="E882" s="28"/>
      <c r="F882" s="25"/>
      <c r="G882" s="26"/>
      <c r="H882" s="26"/>
      <c r="I882" s="26"/>
      <c r="J882" s="26"/>
      <c r="K882" s="18"/>
      <c r="L882" s="23"/>
    </row>
    <row r="883" spans="1:13" ht="18.2" customHeight="1" x14ac:dyDescent="0.25">
      <c r="A883" s="27"/>
      <c r="B883" s="28"/>
      <c r="C883" s="28"/>
      <c r="D883" s="28"/>
      <c r="E883" s="28"/>
      <c r="F883" s="8" t="s">
        <v>19</v>
      </c>
      <c r="G883" s="10">
        <f>SUM(H883:J883)</f>
        <v>0</v>
      </c>
      <c r="H883" s="10">
        <v>0</v>
      </c>
      <c r="I883" s="10">
        <v>0</v>
      </c>
      <c r="J883" s="10">
        <v>0</v>
      </c>
      <c r="K883" s="18"/>
      <c r="L883" s="23"/>
    </row>
    <row r="884" spans="1:13" ht="18.2" customHeight="1" x14ac:dyDescent="0.25">
      <c r="A884" s="27"/>
      <c r="B884" s="28"/>
      <c r="C884" s="28"/>
      <c r="D884" s="28"/>
      <c r="E884" s="28"/>
      <c r="F884" s="8" t="s">
        <v>20</v>
      </c>
      <c r="G884" s="10">
        <f>SUM(H884:J884)</f>
        <v>1869.53</v>
      </c>
      <c r="H884" s="10">
        <v>1832.3248699999999</v>
      </c>
      <c r="I884" s="10">
        <v>37.205129999999997</v>
      </c>
      <c r="J884" s="10">
        <v>0</v>
      </c>
      <c r="K884" s="18"/>
      <c r="L884" s="24"/>
      <c r="M884" s="1">
        <v>2.9000000000000001E-2</v>
      </c>
    </row>
    <row r="885" spans="1:13" ht="18.2" customHeight="1" x14ac:dyDescent="0.25">
      <c r="A885" s="27">
        <v>2</v>
      </c>
      <c r="B885" s="28" t="s">
        <v>221</v>
      </c>
      <c r="C885" s="28" t="s">
        <v>223</v>
      </c>
      <c r="D885" s="28" t="s">
        <v>24</v>
      </c>
      <c r="E885" s="28" t="s">
        <v>25</v>
      </c>
      <c r="F885" s="25" t="s">
        <v>18</v>
      </c>
      <c r="G885" s="26">
        <f>SUM(G888:G889)</f>
        <v>4720</v>
      </c>
      <c r="H885" s="26">
        <f>SUM(H888:H889)</f>
        <v>4626.0720000000001</v>
      </c>
      <c r="I885" s="26">
        <f>SUM(I888:I889)</f>
        <v>93.927999999999997</v>
      </c>
      <c r="J885" s="26">
        <f>SUM(J888:J889)</f>
        <v>0</v>
      </c>
      <c r="K885" s="18">
        <f t="shared" ref="K885" si="175">H889/M889</f>
        <v>289129.5</v>
      </c>
      <c r="L885" s="22">
        <v>98</v>
      </c>
    </row>
    <row r="886" spans="1:13" ht="18.2" customHeight="1" x14ac:dyDescent="0.25">
      <c r="A886" s="27"/>
      <c r="B886" s="28"/>
      <c r="C886" s="28"/>
      <c r="D886" s="28"/>
      <c r="E886" s="28"/>
      <c r="F886" s="25"/>
      <c r="G886" s="26"/>
      <c r="H886" s="26"/>
      <c r="I886" s="26"/>
      <c r="J886" s="26"/>
      <c r="K886" s="18"/>
      <c r="L886" s="23"/>
    </row>
    <row r="887" spans="1:13" ht="18.2" customHeight="1" x14ac:dyDescent="0.25">
      <c r="A887" s="27"/>
      <c r="B887" s="28"/>
      <c r="C887" s="28"/>
      <c r="D887" s="28"/>
      <c r="E887" s="28"/>
      <c r="F887" s="25"/>
      <c r="G887" s="26"/>
      <c r="H887" s="26"/>
      <c r="I887" s="26"/>
      <c r="J887" s="26"/>
      <c r="K887" s="18"/>
      <c r="L887" s="23"/>
    </row>
    <row r="888" spans="1:13" ht="18.2" customHeight="1" x14ac:dyDescent="0.25">
      <c r="A888" s="27"/>
      <c r="B888" s="28"/>
      <c r="C888" s="28"/>
      <c r="D888" s="28"/>
      <c r="E888" s="28"/>
      <c r="F888" s="8" t="s">
        <v>19</v>
      </c>
      <c r="G888" s="10">
        <f>SUM(H888:J888)</f>
        <v>0</v>
      </c>
      <c r="H888" s="10">
        <v>0</v>
      </c>
      <c r="I888" s="10">
        <v>0</v>
      </c>
      <c r="J888" s="10">
        <v>0</v>
      </c>
      <c r="K888" s="18"/>
      <c r="L888" s="23"/>
    </row>
    <row r="889" spans="1:13" ht="18.2" customHeight="1" x14ac:dyDescent="0.25">
      <c r="A889" s="27"/>
      <c r="B889" s="28"/>
      <c r="C889" s="28"/>
      <c r="D889" s="28"/>
      <c r="E889" s="28"/>
      <c r="F889" s="8" t="s">
        <v>20</v>
      </c>
      <c r="G889" s="10">
        <f>SUM(H889:J889)</f>
        <v>4720</v>
      </c>
      <c r="H889" s="10">
        <v>4626.0720000000001</v>
      </c>
      <c r="I889" s="10">
        <v>93.927999999999997</v>
      </c>
      <c r="J889" s="10">
        <v>0</v>
      </c>
      <c r="K889" s="18"/>
      <c r="L889" s="24"/>
      <c r="M889" s="1">
        <v>1.6E-2</v>
      </c>
    </row>
    <row r="890" spans="1:13" ht="18.2" customHeight="1" x14ac:dyDescent="0.25">
      <c r="A890" s="27">
        <v>3</v>
      </c>
      <c r="B890" s="28" t="s">
        <v>221</v>
      </c>
      <c r="C890" s="28" t="s">
        <v>224</v>
      </c>
      <c r="D890" s="28" t="s">
        <v>24</v>
      </c>
      <c r="E890" s="28" t="s">
        <v>25</v>
      </c>
      <c r="F890" s="25" t="s">
        <v>18</v>
      </c>
      <c r="G890" s="26">
        <f>SUM(G893:G894)</f>
        <v>4720</v>
      </c>
      <c r="H890" s="26">
        <f>SUM(H893:H894)</f>
        <v>4626.0720000000001</v>
      </c>
      <c r="I890" s="26">
        <f>SUM(I893:I894)</f>
        <v>93.927999999999997</v>
      </c>
      <c r="J890" s="26">
        <f>SUM(J893:J894)</f>
        <v>0</v>
      </c>
      <c r="K890" s="18">
        <f t="shared" ref="K890" si="176">H894/M894</f>
        <v>330433.71428571426</v>
      </c>
      <c r="L890" s="22">
        <v>116</v>
      </c>
    </row>
    <row r="891" spans="1:13" ht="18.2" customHeight="1" x14ac:dyDescent="0.25">
      <c r="A891" s="27"/>
      <c r="B891" s="28"/>
      <c r="C891" s="28"/>
      <c r="D891" s="28"/>
      <c r="E891" s="28"/>
      <c r="F891" s="25"/>
      <c r="G891" s="26"/>
      <c r="H891" s="26"/>
      <c r="I891" s="26"/>
      <c r="J891" s="26"/>
      <c r="K891" s="18"/>
      <c r="L891" s="23"/>
    </row>
    <row r="892" spans="1:13" ht="18.2" customHeight="1" x14ac:dyDescent="0.25">
      <c r="A892" s="27"/>
      <c r="B892" s="28"/>
      <c r="C892" s="28"/>
      <c r="D892" s="28"/>
      <c r="E892" s="28"/>
      <c r="F892" s="25"/>
      <c r="G892" s="26"/>
      <c r="H892" s="26"/>
      <c r="I892" s="26"/>
      <c r="J892" s="26"/>
      <c r="K892" s="18"/>
      <c r="L892" s="23"/>
    </row>
    <row r="893" spans="1:13" ht="18.2" customHeight="1" x14ac:dyDescent="0.25">
      <c r="A893" s="27"/>
      <c r="B893" s="28"/>
      <c r="C893" s="28"/>
      <c r="D893" s="28"/>
      <c r="E893" s="28"/>
      <c r="F893" s="8" t="s">
        <v>19</v>
      </c>
      <c r="G893" s="10">
        <f>SUM(H893:J893)</f>
        <v>0</v>
      </c>
      <c r="H893" s="10">
        <v>0</v>
      </c>
      <c r="I893" s="10">
        <v>0</v>
      </c>
      <c r="J893" s="10">
        <v>0</v>
      </c>
      <c r="K893" s="18"/>
      <c r="L893" s="23"/>
    </row>
    <row r="894" spans="1:13" ht="18.2" customHeight="1" x14ac:dyDescent="0.25">
      <c r="A894" s="27"/>
      <c r="B894" s="28"/>
      <c r="C894" s="28"/>
      <c r="D894" s="28"/>
      <c r="E894" s="28"/>
      <c r="F894" s="8" t="s">
        <v>20</v>
      </c>
      <c r="G894" s="10">
        <f>SUM(H894:J894)</f>
        <v>4720</v>
      </c>
      <c r="H894" s="10">
        <v>4626.0720000000001</v>
      </c>
      <c r="I894" s="10">
        <v>93.927999999999997</v>
      </c>
      <c r="J894" s="10">
        <v>0</v>
      </c>
      <c r="K894" s="18"/>
      <c r="L894" s="24"/>
      <c r="M894" s="1">
        <v>1.4E-2</v>
      </c>
    </row>
    <row r="895" spans="1:13" ht="18.2" customHeight="1" x14ac:dyDescent="0.25">
      <c r="A895" s="27">
        <v>4</v>
      </c>
      <c r="B895" s="28" t="s">
        <v>221</v>
      </c>
      <c r="C895" s="28" t="s">
        <v>225</v>
      </c>
      <c r="D895" s="28" t="s">
        <v>24</v>
      </c>
      <c r="E895" s="28" t="s">
        <v>25</v>
      </c>
      <c r="F895" s="25" t="s">
        <v>18</v>
      </c>
      <c r="G895" s="26">
        <f>SUM(G898:G899)</f>
        <v>6600</v>
      </c>
      <c r="H895" s="26">
        <f>SUM(H898:H899)</f>
        <v>6468.66</v>
      </c>
      <c r="I895" s="26">
        <f>SUM(I898:I899)</f>
        <v>131.34</v>
      </c>
      <c r="J895" s="26">
        <f>SUM(J898:J899)</f>
        <v>0</v>
      </c>
      <c r="K895" s="18">
        <f t="shared" ref="K895" si="177">H899/M899</f>
        <v>462047.14285714284</v>
      </c>
      <c r="L895" s="22">
        <v>159</v>
      </c>
    </row>
    <row r="896" spans="1:13" ht="18.2" customHeight="1" x14ac:dyDescent="0.25">
      <c r="A896" s="27"/>
      <c r="B896" s="28"/>
      <c r="C896" s="28"/>
      <c r="D896" s="28"/>
      <c r="E896" s="28"/>
      <c r="F896" s="25"/>
      <c r="G896" s="26"/>
      <c r="H896" s="26"/>
      <c r="I896" s="26"/>
      <c r="J896" s="26"/>
      <c r="K896" s="18"/>
      <c r="L896" s="23"/>
    </row>
    <row r="897" spans="1:13" ht="18.2" customHeight="1" x14ac:dyDescent="0.25">
      <c r="A897" s="27"/>
      <c r="B897" s="28"/>
      <c r="C897" s="28"/>
      <c r="D897" s="28"/>
      <c r="E897" s="28"/>
      <c r="F897" s="25"/>
      <c r="G897" s="26"/>
      <c r="H897" s="26"/>
      <c r="I897" s="26"/>
      <c r="J897" s="26"/>
      <c r="K897" s="18"/>
      <c r="L897" s="23"/>
    </row>
    <row r="898" spans="1:13" ht="18.2" customHeight="1" x14ac:dyDescent="0.25">
      <c r="A898" s="27"/>
      <c r="B898" s="28"/>
      <c r="C898" s="28"/>
      <c r="D898" s="28"/>
      <c r="E898" s="28"/>
      <c r="F898" s="8" t="s">
        <v>19</v>
      </c>
      <c r="G898" s="10">
        <f>SUM(H898:J898)</f>
        <v>0</v>
      </c>
      <c r="H898" s="10">
        <v>0</v>
      </c>
      <c r="I898" s="10">
        <v>0</v>
      </c>
      <c r="J898" s="10">
        <v>0</v>
      </c>
      <c r="K898" s="18"/>
      <c r="L898" s="23"/>
    </row>
    <row r="899" spans="1:13" ht="18.2" customHeight="1" x14ac:dyDescent="0.25">
      <c r="A899" s="27"/>
      <c r="B899" s="28"/>
      <c r="C899" s="28"/>
      <c r="D899" s="28"/>
      <c r="E899" s="28"/>
      <c r="F899" s="8" t="s">
        <v>20</v>
      </c>
      <c r="G899" s="10">
        <f>SUM(H899:J899)</f>
        <v>6600</v>
      </c>
      <c r="H899" s="10">
        <v>6468.66</v>
      </c>
      <c r="I899" s="10">
        <v>131.34</v>
      </c>
      <c r="J899" s="10">
        <v>0</v>
      </c>
      <c r="K899" s="18"/>
      <c r="L899" s="24"/>
      <c r="M899" s="1">
        <v>1.4E-2</v>
      </c>
    </row>
    <row r="900" spans="1:13" ht="18.2" customHeight="1" x14ac:dyDescent="0.25">
      <c r="A900" s="27">
        <v>5</v>
      </c>
      <c r="B900" s="28" t="s">
        <v>221</v>
      </c>
      <c r="C900" s="28" t="s">
        <v>226</v>
      </c>
      <c r="D900" s="28" t="s">
        <v>24</v>
      </c>
      <c r="E900" s="28" t="s">
        <v>25</v>
      </c>
      <c r="F900" s="25" t="s">
        <v>18</v>
      </c>
      <c r="G900" s="26">
        <f>SUM(G903:G904)</f>
        <v>3500</v>
      </c>
      <c r="H900" s="26">
        <f>SUM(H903:H904)</f>
        <v>3430.35</v>
      </c>
      <c r="I900" s="26">
        <f>SUM(I903:I904)</f>
        <v>69.650000000000006</v>
      </c>
      <c r="J900" s="26">
        <f>SUM(J903:J904)</f>
        <v>0</v>
      </c>
      <c r="K900" s="18">
        <f t="shared" ref="K900" si="178">H904/M904</f>
        <v>245025</v>
      </c>
      <c r="L900" s="22">
        <v>88</v>
      </c>
    </row>
    <row r="901" spans="1:13" ht="18.2" customHeight="1" x14ac:dyDescent="0.25">
      <c r="A901" s="27"/>
      <c r="B901" s="28"/>
      <c r="C901" s="28"/>
      <c r="D901" s="28"/>
      <c r="E901" s="28"/>
      <c r="F901" s="25"/>
      <c r="G901" s="26"/>
      <c r="H901" s="26"/>
      <c r="I901" s="26"/>
      <c r="J901" s="26"/>
      <c r="K901" s="18"/>
      <c r="L901" s="23"/>
    </row>
    <row r="902" spans="1:13" ht="18.2" customHeight="1" x14ac:dyDescent="0.25">
      <c r="A902" s="27"/>
      <c r="B902" s="28"/>
      <c r="C902" s="28"/>
      <c r="D902" s="28"/>
      <c r="E902" s="28"/>
      <c r="F902" s="25"/>
      <c r="G902" s="26"/>
      <c r="H902" s="26"/>
      <c r="I902" s="26"/>
      <c r="J902" s="26"/>
      <c r="K902" s="18"/>
      <c r="L902" s="23"/>
    </row>
    <row r="903" spans="1:13" ht="18.2" customHeight="1" x14ac:dyDescent="0.25">
      <c r="A903" s="27"/>
      <c r="B903" s="28"/>
      <c r="C903" s="28"/>
      <c r="D903" s="28"/>
      <c r="E903" s="28"/>
      <c r="F903" s="8" t="s">
        <v>19</v>
      </c>
      <c r="G903" s="10">
        <f>SUM(H903:J903)</f>
        <v>0</v>
      </c>
      <c r="H903" s="10">
        <v>0</v>
      </c>
      <c r="I903" s="10">
        <v>0</v>
      </c>
      <c r="J903" s="10">
        <v>0</v>
      </c>
      <c r="K903" s="18"/>
      <c r="L903" s="23"/>
    </row>
    <row r="904" spans="1:13" ht="18.2" customHeight="1" x14ac:dyDescent="0.25">
      <c r="A904" s="27"/>
      <c r="B904" s="28"/>
      <c r="C904" s="28"/>
      <c r="D904" s="28"/>
      <c r="E904" s="28"/>
      <c r="F904" s="8" t="s">
        <v>20</v>
      </c>
      <c r="G904" s="10">
        <f>SUM(H904:J904)</f>
        <v>3500</v>
      </c>
      <c r="H904" s="10">
        <v>3430.35</v>
      </c>
      <c r="I904" s="10">
        <v>69.650000000000006</v>
      </c>
      <c r="J904" s="10">
        <v>0</v>
      </c>
      <c r="K904" s="18"/>
      <c r="L904" s="24"/>
      <c r="M904" s="1">
        <v>1.4E-2</v>
      </c>
    </row>
    <row r="905" spans="1:13" ht="18.2" customHeight="1" x14ac:dyDescent="0.25">
      <c r="A905" s="27">
        <v>6</v>
      </c>
      <c r="B905" s="28" t="s">
        <v>221</v>
      </c>
      <c r="C905" s="28" t="s">
        <v>227</v>
      </c>
      <c r="D905" s="28" t="s">
        <v>24</v>
      </c>
      <c r="E905" s="28" t="s">
        <v>25</v>
      </c>
      <c r="F905" s="25" t="s">
        <v>18</v>
      </c>
      <c r="G905" s="26">
        <f>SUM(G908:G909)</f>
        <v>2737.3710000000001</v>
      </c>
      <c r="H905" s="26">
        <f>SUM(H908:H909)</f>
        <v>2682.89732</v>
      </c>
      <c r="I905" s="26">
        <f>SUM(I908:I909)</f>
        <v>54.473680000000002</v>
      </c>
      <c r="J905" s="26">
        <f>SUM(J908:J909)</f>
        <v>0</v>
      </c>
      <c r="K905" s="18">
        <f t="shared" ref="K905" si="179">H909/M909</f>
        <v>116647.70956521739</v>
      </c>
      <c r="L905" s="22">
        <v>40</v>
      </c>
    </row>
    <row r="906" spans="1:13" ht="18.2" customHeight="1" x14ac:dyDescent="0.25">
      <c r="A906" s="27"/>
      <c r="B906" s="28"/>
      <c r="C906" s="28"/>
      <c r="D906" s="28"/>
      <c r="E906" s="28"/>
      <c r="F906" s="25"/>
      <c r="G906" s="26"/>
      <c r="H906" s="26"/>
      <c r="I906" s="26"/>
      <c r="J906" s="26"/>
      <c r="K906" s="18"/>
      <c r="L906" s="23"/>
    </row>
    <row r="907" spans="1:13" ht="18.2" customHeight="1" x14ac:dyDescent="0.25">
      <c r="A907" s="27"/>
      <c r="B907" s="28"/>
      <c r="C907" s="28"/>
      <c r="D907" s="28"/>
      <c r="E907" s="28"/>
      <c r="F907" s="25"/>
      <c r="G907" s="26"/>
      <c r="H907" s="26"/>
      <c r="I907" s="26"/>
      <c r="J907" s="26"/>
      <c r="K907" s="18"/>
      <c r="L907" s="23"/>
    </row>
    <row r="908" spans="1:13" ht="18.2" customHeight="1" x14ac:dyDescent="0.25">
      <c r="A908" s="27"/>
      <c r="B908" s="28"/>
      <c r="C908" s="28"/>
      <c r="D908" s="28"/>
      <c r="E908" s="28"/>
      <c r="F908" s="8" t="s">
        <v>19</v>
      </c>
      <c r="G908" s="10">
        <f>SUM(H908:J908)</f>
        <v>0</v>
      </c>
      <c r="H908" s="10">
        <v>0</v>
      </c>
      <c r="I908" s="10">
        <v>0</v>
      </c>
      <c r="J908" s="10">
        <v>0</v>
      </c>
      <c r="K908" s="18"/>
      <c r="L908" s="23"/>
    </row>
    <row r="909" spans="1:13" ht="18.2" customHeight="1" x14ac:dyDescent="0.25">
      <c r="A909" s="27"/>
      <c r="B909" s="28"/>
      <c r="C909" s="28"/>
      <c r="D909" s="28"/>
      <c r="E909" s="28"/>
      <c r="F909" s="8" t="s">
        <v>20</v>
      </c>
      <c r="G909" s="10">
        <f>SUM(H909:J909)</f>
        <v>2737.3710000000001</v>
      </c>
      <c r="H909" s="10">
        <v>2682.89732</v>
      </c>
      <c r="I909" s="10">
        <v>54.473680000000002</v>
      </c>
      <c r="J909" s="10">
        <v>0</v>
      </c>
      <c r="K909" s="18"/>
      <c r="L909" s="24"/>
      <c r="M909" s="1">
        <v>2.3E-2</v>
      </c>
    </row>
    <row r="910" spans="1:13" ht="18.2" customHeight="1" x14ac:dyDescent="0.25">
      <c r="A910" s="29" t="s">
        <v>228</v>
      </c>
      <c r="B910" s="29"/>
      <c r="C910" s="29"/>
      <c r="D910" s="29"/>
      <c r="E910" s="29"/>
      <c r="F910" s="25" t="s">
        <v>18</v>
      </c>
      <c r="G910" s="26">
        <f>SUM(G913:G914)</f>
        <v>14202.32</v>
      </c>
      <c r="H910" s="26">
        <f>SUM(H915,H920,H925)</f>
        <v>13919.69384</v>
      </c>
      <c r="I910" s="26">
        <f>SUM(I915,I920,I925)</f>
        <v>282.62616000000003</v>
      </c>
      <c r="J910" s="26">
        <f>SUM(J915,J920,J925)</f>
        <v>0</v>
      </c>
      <c r="K910" s="18"/>
      <c r="L910" s="22"/>
    </row>
    <row r="911" spans="1:13" ht="18.2" customHeight="1" x14ac:dyDescent="0.25">
      <c r="A911" s="29"/>
      <c r="B911" s="29"/>
      <c r="C911" s="29"/>
      <c r="D911" s="29"/>
      <c r="E911" s="29"/>
      <c r="F911" s="25"/>
      <c r="G911" s="26"/>
      <c r="H911" s="26"/>
      <c r="I911" s="26"/>
      <c r="J911" s="26"/>
      <c r="K911" s="18"/>
      <c r="L911" s="23"/>
    </row>
    <row r="912" spans="1:13" ht="18.2" customHeight="1" x14ac:dyDescent="0.25">
      <c r="A912" s="29"/>
      <c r="B912" s="29"/>
      <c r="C912" s="29"/>
      <c r="D912" s="29"/>
      <c r="E912" s="29"/>
      <c r="F912" s="25"/>
      <c r="G912" s="26"/>
      <c r="H912" s="26"/>
      <c r="I912" s="26"/>
      <c r="J912" s="26"/>
      <c r="K912" s="18"/>
      <c r="L912" s="23"/>
    </row>
    <row r="913" spans="1:13" ht="18.2" customHeight="1" x14ac:dyDescent="0.25">
      <c r="A913" s="29"/>
      <c r="B913" s="29"/>
      <c r="C913" s="29"/>
      <c r="D913" s="29"/>
      <c r="E913" s="29"/>
      <c r="F913" s="8" t="s">
        <v>19</v>
      </c>
      <c r="G913" s="10">
        <f>SUM(H913:J913)</f>
        <v>0</v>
      </c>
      <c r="H913" s="10">
        <f t="shared" ref="H913:J914" si="180">SUM(H918,H923,H928)</f>
        <v>0</v>
      </c>
      <c r="I913" s="10">
        <f t="shared" si="180"/>
        <v>0</v>
      </c>
      <c r="J913" s="10">
        <f t="shared" si="180"/>
        <v>0</v>
      </c>
      <c r="K913" s="18"/>
      <c r="L913" s="23"/>
    </row>
    <row r="914" spans="1:13" ht="18.2" customHeight="1" x14ac:dyDescent="0.25">
      <c r="A914" s="29"/>
      <c r="B914" s="29"/>
      <c r="C914" s="29"/>
      <c r="D914" s="29"/>
      <c r="E914" s="29"/>
      <c r="F914" s="8" t="s">
        <v>20</v>
      </c>
      <c r="G914" s="10">
        <f>SUM(H914:J914)</f>
        <v>14202.32</v>
      </c>
      <c r="H914" s="10">
        <f t="shared" si="180"/>
        <v>13919.69384</v>
      </c>
      <c r="I914" s="10">
        <f t="shared" si="180"/>
        <v>282.62616000000003</v>
      </c>
      <c r="J914" s="10">
        <f t="shared" si="180"/>
        <v>0</v>
      </c>
      <c r="K914" s="18"/>
      <c r="L914" s="24"/>
    </row>
    <row r="915" spans="1:13" ht="18.2" customHeight="1" x14ac:dyDescent="0.25">
      <c r="A915" s="27">
        <v>1</v>
      </c>
      <c r="B915" s="28" t="s">
        <v>229</v>
      </c>
      <c r="C915" s="28" t="s">
        <v>230</v>
      </c>
      <c r="D915" s="28" t="s">
        <v>24</v>
      </c>
      <c r="E915" s="28" t="s">
        <v>25</v>
      </c>
      <c r="F915" s="25" t="s">
        <v>18</v>
      </c>
      <c r="G915" s="26">
        <f>SUM(G918:G919)</f>
        <v>1202.32</v>
      </c>
      <c r="H915" s="26">
        <f>SUM(H918:H919)</f>
        <v>1178.39384</v>
      </c>
      <c r="I915" s="26">
        <f>SUM(I918:I919)</f>
        <v>23.926159999999999</v>
      </c>
      <c r="J915" s="26">
        <f>SUM(J918:J919)</f>
        <v>0</v>
      </c>
      <c r="K915" s="18">
        <f t="shared" ref="K915" si="181">H919/M919</f>
        <v>69317.284705882339</v>
      </c>
      <c r="L915" s="22">
        <v>19</v>
      </c>
    </row>
    <row r="916" spans="1:13" ht="18.2" customHeight="1" x14ac:dyDescent="0.25">
      <c r="A916" s="27"/>
      <c r="B916" s="28"/>
      <c r="C916" s="28"/>
      <c r="D916" s="28"/>
      <c r="E916" s="28"/>
      <c r="F916" s="25"/>
      <c r="G916" s="26"/>
      <c r="H916" s="26"/>
      <c r="I916" s="26"/>
      <c r="J916" s="26"/>
      <c r="K916" s="18"/>
      <c r="L916" s="23"/>
    </row>
    <row r="917" spans="1:13" ht="18.2" customHeight="1" x14ac:dyDescent="0.25">
      <c r="A917" s="27"/>
      <c r="B917" s="28"/>
      <c r="C917" s="28"/>
      <c r="D917" s="28"/>
      <c r="E917" s="28"/>
      <c r="F917" s="25"/>
      <c r="G917" s="26"/>
      <c r="H917" s="26"/>
      <c r="I917" s="26"/>
      <c r="J917" s="26"/>
      <c r="K917" s="18"/>
      <c r="L917" s="23"/>
    </row>
    <row r="918" spans="1:13" ht="18.2" customHeight="1" x14ac:dyDescent="0.25">
      <c r="A918" s="27"/>
      <c r="B918" s="28"/>
      <c r="C918" s="28"/>
      <c r="D918" s="28"/>
      <c r="E918" s="28"/>
      <c r="F918" s="8" t="s">
        <v>19</v>
      </c>
      <c r="G918" s="10">
        <f>SUM(H918:J918)</f>
        <v>0</v>
      </c>
      <c r="H918" s="10">
        <v>0</v>
      </c>
      <c r="I918" s="10">
        <v>0</v>
      </c>
      <c r="J918" s="10">
        <v>0</v>
      </c>
      <c r="K918" s="18"/>
      <c r="L918" s="23"/>
    </row>
    <row r="919" spans="1:13" ht="18.2" customHeight="1" x14ac:dyDescent="0.25">
      <c r="A919" s="27"/>
      <c r="B919" s="28"/>
      <c r="C919" s="28"/>
      <c r="D919" s="28"/>
      <c r="E919" s="28"/>
      <c r="F919" s="8" t="s">
        <v>20</v>
      </c>
      <c r="G919" s="10">
        <f>SUM(H919:J919)</f>
        <v>1202.32</v>
      </c>
      <c r="H919" s="10">
        <v>1178.39384</v>
      </c>
      <c r="I919" s="10">
        <v>23.926159999999999</v>
      </c>
      <c r="J919" s="10">
        <v>0</v>
      </c>
      <c r="K919" s="18"/>
      <c r="L919" s="24"/>
      <c r="M919" s="1">
        <v>1.7000000000000001E-2</v>
      </c>
    </row>
    <row r="920" spans="1:13" ht="18.2" customHeight="1" x14ac:dyDescent="0.25">
      <c r="A920" s="27">
        <v>2</v>
      </c>
      <c r="B920" s="28" t="s">
        <v>229</v>
      </c>
      <c r="C920" s="28" t="s">
        <v>231</v>
      </c>
      <c r="D920" s="28" t="s">
        <v>24</v>
      </c>
      <c r="E920" s="28" t="s">
        <v>25</v>
      </c>
      <c r="F920" s="25" t="s">
        <v>18</v>
      </c>
      <c r="G920" s="26">
        <f>SUM(G923:G924)</f>
        <v>10000</v>
      </c>
      <c r="H920" s="26">
        <f>SUM(H923:H924)</f>
        <v>9801</v>
      </c>
      <c r="I920" s="26">
        <f>SUM(I923:I924)</f>
        <v>199</v>
      </c>
      <c r="J920" s="26">
        <f>SUM(J923:J924)</f>
        <v>0</v>
      </c>
      <c r="K920" s="18">
        <f t="shared" ref="K920" si="182">H924/M924</f>
        <v>200020.4081632653</v>
      </c>
      <c r="L920" s="22">
        <v>75</v>
      </c>
    </row>
    <row r="921" spans="1:13" ht="18.2" customHeight="1" x14ac:dyDescent="0.25">
      <c r="A921" s="27"/>
      <c r="B921" s="28"/>
      <c r="C921" s="28"/>
      <c r="D921" s="28"/>
      <c r="E921" s="28"/>
      <c r="F921" s="25"/>
      <c r="G921" s="26"/>
      <c r="H921" s="26"/>
      <c r="I921" s="26"/>
      <c r="J921" s="26"/>
      <c r="K921" s="18"/>
      <c r="L921" s="23"/>
    </row>
    <row r="922" spans="1:13" ht="18.2" customHeight="1" x14ac:dyDescent="0.25">
      <c r="A922" s="27"/>
      <c r="B922" s="28"/>
      <c r="C922" s="28"/>
      <c r="D922" s="28"/>
      <c r="E922" s="28"/>
      <c r="F922" s="25"/>
      <c r="G922" s="26"/>
      <c r="H922" s="26"/>
      <c r="I922" s="26"/>
      <c r="J922" s="26"/>
      <c r="K922" s="18"/>
      <c r="L922" s="23"/>
    </row>
    <row r="923" spans="1:13" ht="18.2" customHeight="1" x14ac:dyDescent="0.25">
      <c r="A923" s="27"/>
      <c r="B923" s="28"/>
      <c r="C923" s="28"/>
      <c r="D923" s="28"/>
      <c r="E923" s="28"/>
      <c r="F923" s="8" t="s">
        <v>19</v>
      </c>
      <c r="G923" s="10">
        <f>SUM(H923:J923)</f>
        <v>0</v>
      </c>
      <c r="H923" s="10">
        <v>0</v>
      </c>
      <c r="I923" s="10">
        <v>0</v>
      </c>
      <c r="J923" s="10">
        <v>0</v>
      </c>
      <c r="K923" s="18"/>
      <c r="L923" s="23"/>
    </row>
    <row r="924" spans="1:13" ht="18.2" customHeight="1" x14ac:dyDescent="0.25">
      <c r="A924" s="27"/>
      <c r="B924" s="28"/>
      <c r="C924" s="28"/>
      <c r="D924" s="28"/>
      <c r="E924" s="28"/>
      <c r="F924" s="8" t="s">
        <v>20</v>
      </c>
      <c r="G924" s="10">
        <f>SUM(H924:J924)</f>
        <v>10000</v>
      </c>
      <c r="H924" s="10">
        <v>9801</v>
      </c>
      <c r="I924" s="10">
        <v>199</v>
      </c>
      <c r="J924" s="10">
        <v>0</v>
      </c>
      <c r="K924" s="18"/>
      <c r="L924" s="24"/>
      <c r="M924" s="1">
        <v>4.9000000000000002E-2</v>
      </c>
    </row>
    <row r="925" spans="1:13" ht="18.2" customHeight="1" x14ac:dyDescent="0.25">
      <c r="A925" s="27">
        <v>3</v>
      </c>
      <c r="B925" s="28" t="s">
        <v>229</v>
      </c>
      <c r="C925" s="28" t="s">
        <v>232</v>
      </c>
      <c r="D925" s="28" t="s">
        <v>24</v>
      </c>
      <c r="E925" s="28" t="s">
        <v>29</v>
      </c>
      <c r="F925" s="25" t="s">
        <v>18</v>
      </c>
      <c r="G925" s="26">
        <f>SUM(G928:G929)</f>
        <v>3000</v>
      </c>
      <c r="H925" s="26">
        <f>SUM(H928:H929)</f>
        <v>2940.3</v>
      </c>
      <c r="I925" s="26">
        <f>SUM(I928:I929)</f>
        <v>59.7</v>
      </c>
      <c r="J925" s="26">
        <f>SUM(J928:J929)</f>
        <v>0</v>
      </c>
      <c r="K925" s="18">
        <f t="shared" ref="K925" si="183">H929/M929</f>
        <v>267300.00000000006</v>
      </c>
      <c r="L925" s="22">
        <v>92</v>
      </c>
    </row>
    <row r="926" spans="1:13" ht="18.2" customHeight="1" x14ac:dyDescent="0.25">
      <c r="A926" s="27"/>
      <c r="B926" s="28"/>
      <c r="C926" s="28"/>
      <c r="D926" s="28"/>
      <c r="E926" s="28"/>
      <c r="F926" s="25"/>
      <c r="G926" s="26"/>
      <c r="H926" s="26"/>
      <c r="I926" s="26"/>
      <c r="J926" s="26"/>
      <c r="K926" s="18"/>
      <c r="L926" s="23"/>
    </row>
    <row r="927" spans="1:13" ht="18.2" customHeight="1" x14ac:dyDescent="0.25">
      <c r="A927" s="27"/>
      <c r="B927" s="28"/>
      <c r="C927" s="28"/>
      <c r="D927" s="28"/>
      <c r="E927" s="28"/>
      <c r="F927" s="25"/>
      <c r="G927" s="26"/>
      <c r="H927" s="26"/>
      <c r="I927" s="26"/>
      <c r="J927" s="26"/>
      <c r="K927" s="18"/>
      <c r="L927" s="23"/>
    </row>
    <row r="928" spans="1:13" ht="18.2" customHeight="1" x14ac:dyDescent="0.25">
      <c r="A928" s="27"/>
      <c r="B928" s="28"/>
      <c r="C928" s="28"/>
      <c r="D928" s="28"/>
      <c r="E928" s="28"/>
      <c r="F928" s="8" t="s">
        <v>19</v>
      </c>
      <c r="G928" s="10">
        <f>SUM(H928:J928)</f>
        <v>0</v>
      </c>
      <c r="H928" s="10">
        <v>0</v>
      </c>
      <c r="I928" s="10">
        <v>0</v>
      </c>
      <c r="J928" s="10">
        <v>0</v>
      </c>
      <c r="K928" s="18"/>
      <c r="L928" s="23"/>
    </row>
    <row r="929" spans="1:13" ht="18.2" customHeight="1" x14ac:dyDescent="0.25">
      <c r="A929" s="27"/>
      <c r="B929" s="28"/>
      <c r="C929" s="28"/>
      <c r="D929" s="28"/>
      <c r="E929" s="28"/>
      <c r="F929" s="8" t="s">
        <v>20</v>
      </c>
      <c r="G929" s="10">
        <f>SUM(H929:J929)</f>
        <v>3000</v>
      </c>
      <c r="H929" s="10">
        <v>2940.3</v>
      </c>
      <c r="I929" s="10">
        <v>59.7</v>
      </c>
      <c r="J929" s="10">
        <v>0</v>
      </c>
      <c r="K929" s="18"/>
      <c r="L929" s="24"/>
      <c r="M929" s="1">
        <v>1.0999999999999999E-2</v>
      </c>
    </row>
    <row r="930" spans="1:13" ht="18.2" customHeight="1" x14ac:dyDescent="0.25">
      <c r="A930" s="29" t="s">
        <v>233</v>
      </c>
      <c r="B930" s="29"/>
      <c r="C930" s="29"/>
      <c r="D930" s="29"/>
      <c r="E930" s="29"/>
      <c r="F930" s="25" t="s">
        <v>18</v>
      </c>
      <c r="G930" s="26">
        <f>SUM(G933:G934)</f>
        <v>14207.192000000003</v>
      </c>
      <c r="H930" s="26">
        <f>SUM(H935,H940,H945,H950)</f>
        <v>13924.278440000002</v>
      </c>
      <c r="I930" s="26">
        <f>SUM(I935,I940,I945,I950)</f>
        <v>282.91356000000002</v>
      </c>
      <c r="J930" s="26">
        <f>SUM(J935,J940,J945,J950)</f>
        <v>0</v>
      </c>
      <c r="K930" s="18"/>
      <c r="L930" s="22"/>
    </row>
    <row r="931" spans="1:13" ht="18.2" customHeight="1" x14ac:dyDescent="0.25">
      <c r="A931" s="29"/>
      <c r="B931" s="29"/>
      <c r="C931" s="29"/>
      <c r="D931" s="29"/>
      <c r="E931" s="29"/>
      <c r="F931" s="25"/>
      <c r="G931" s="26"/>
      <c r="H931" s="26"/>
      <c r="I931" s="26"/>
      <c r="J931" s="26"/>
      <c r="K931" s="18"/>
      <c r="L931" s="23"/>
    </row>
    <row r="932" spans="1:13" ht="18.2" customHeight="1" x14ac:dyDescent="0.25">
      <c r="A932" s="29"/>
      <c r="B932" s="29"/>
      <c r="C932" s="29"/>
      <c r="D932" s="29"/>
      <c r="E932" s="29"/>
      <c r="F932" s="25"/>
      <c r="G932" s="26"/>
      <c r="H932" s="26"/>
      <c r="I932" s="26"/>
      <c r="J932" s="26"/>
      <c r="K932" s="18"/>
      <c r="L932" s="23"/>
    </row>
    <row r="933" spans="1:13" ht="18.2" customHeight="1" x14ac:dyDescent="0.25">
      <c r="A933" s="29"/>
      <c r="B933" s="29"/>
      <c r="C933" s="29"/>
      <c r="D933" s="29"/>
      <c r="E933" s="29"/>
      <c r="F933" s="8" t="s">
        <v>19</v>
      </c>
      <c r="G933" s="10">
        <f>SUM(H933:J933)</f>
        <v>0</v>
      </c>
      <c r="H933" s="10">
        <f t="shared" ref="H933:J934" si="184">SUM(H938,H943,H948,H953)</f>
        <v>0</v>
      </c>
      <c r="I933" s="10">
        <f t="shared" si="184"/>
        <v>0</v>
      </c>
      <c r="J933" s="10">
        <f t="shared" si="184"/>
        <v>0</v>
      </c>
      <c r="K933" s="18"/>
      <c r="L933" s="23"/>
    </row>
    <row r="934" spans="1:13" ht="18.2" customHeight="1" x14ac:dyDescent="0.25">
      <c r="A934" s="29"/>
      <c r="B934" s="29"/>
      <c r="C934" s="29"/>
      <c r="D934" s="29"/>
      <c r="E934" s="29"/>
      <c r="F934" s="8" t="s">
        <v>20</v>
      </c>
      <c r="G934" s="10">
        <f>SUM(H934:J934)</f>
        <v>14207.192000000003</v>
      </c>
      <c r="H934" s="10">
        <f t="shared" si="184"/>
        <v>13924.278440000002</v>
      </c>
      <c r="I934" s="10">
        <f t="shared" si="184"/>
        <v>282.91356000000002</v>
      </c>
      <c r="J934" s="10">
        <f t="shared" si="184"/>
        <v>0</v>
      </c>
      <c r="K934" s="18"/>
      <c r="L934" s="24"/>
    </row>
    <row r="935" spans="1:13" ht="18.2" customHeight="1" x14ac:dyDescent="0.25">
      <c r="A935" s="27">
        <v>1</v>
      </c>
      <c r="B935" s="28" t="s">
        <v>234</v>
      </c>
      <c r="C935" s="28" t="s">
        <v>235</v>
      </c>
      <c r="D935" s="28" t="s">
        <v>24</v>
      </c>
      <c r="E935" s="28" t="s">
        <v>25</v>
      </c>
      <c r="F935" s="25" t="s">
        <v>18</v>
      </c>
      <c r="G935" s="26">
        <f>SUM(G938:G939)</f>
        <v>1857.192</v>
      </c>
      <c r="H935" s="26">
        <f>SUM(H938:H939)</f>
        <v>1820.0434399999999</v>
      </c>
      <c r="I935" s="26">
        <f>SUM(I938:I939)</f>
        <v>37.148560000000003</v>
      </c>
      <c r="J935" s="26">
        <f>SUM(J938:J939)</f>
        <v>0</v>
      </c>
      <c r="K935" s="18">
        <f t="shared" ref="K935" si="185">H939/M939</f>
        <v>455010.86</v>
      </c>
      <c r="L935" s="22">
        <v>157</v>
      </c>
    </row>
    <row r="936" spans="1:13" ht="18.2" customHeight="1" x14ac:dyDescent="0.25">
      <c r="A936" s="27"/>
      <c r="B936" s="28"/>
      <c r="C936" s="28"/>
      <c r="D936" s="28"/>
      <c r="E936" s="28"/>
      <c r="F936" s="25"/>
      <c r="G936" s="26"/>
      <c r="H936" s="26"/>
      <c r="I936" s="26"/>
      <c r="J936" s="26"/>
      <c r="K936" s="18"/>
      <c r="L936" s="23"/>
    </row>
    <row r="937" spans="1:13" ht="18.2" customHeight="1" x14ac:dyDescent="0.25">
      <c r="A937" s="27"/>
      <c r="B937" s="28"/>
      <c r="C937" s="28"/>
      <c r="D937" s="28"/>
      <c r="E937" s="28"/>
      <c r="F937" s="25"/>
      <c r="G937" s="26"/>
      <c r="H937" s="26"/>
      <c r="I937" s="26"/>
      <c r="J937" s="26"/>
      <c r="K937" s="18"/>
      <c r="L937" s="23"/>
    </row>
    <row r="938" spans="1:13" ht="18.2" customHeight="1" x14ac:dyDescent="0.25">
      <c r="A938" s="27"/>
      <c r="B938" s="28"/>
      <c r="C938" s="28"/>
      <c r="D938" s="28"/>
      <c r="E938" s="28"/>
      <c r="F938" s="8" t="s">
        <v>19</v>
      </c>
      <c r="G938" s="10">
        <f>SUM(H938:J938)</f>
        <v>0</v>
      </c>
      <c r="H938" s="10">
        <v>0</v>
      </c>
      <c r="I938" s="10">
        <v>0</v>
      </c>
      <c r="J938" s="10">
        <v>0</v>
      </c>
      <c r="K938" s="18"/>
      <c r="L938" s="23"/>
    </row>
    <row r="939" spans="1:13" ht="18.2" customHeight="1" x14ac:dyDescent="0.25">
      <c r="A939" s="27"/>
      <c r="B939" s="28"/>
      <c r="C939" s="28"/>
      <c r="D939" s="28"/>
      <c r="E939" s="28"/>
      <c r="F939" s="8" t="s">
        <v>20</v>
      </c>
      <c r="G939" s="10">
        <f>SUM(H939:J939)</f>
        <v>1857.192</v>
      </c>
      <c r="H939" s="10">
        <v>1820.0434399999999</v>
      </c>
      <c r="I939" s="10">
        <v>37.148560000000003</v>
      </c>
      <c r="J939" s="10">
        <v>0</v>
      </c>
      <c r="K939" s="18"/>
      <c r="L939" s="24"/>
      <c r="M939" s="1">
        <v>4.0000000000000001E-3</v>
      </c>
    </row>
    <row r="940" spans="1:13" ht="18.2" customHeight="1" x14ac:dyDescent="0.25">
      <c r="A940" s="27">
        <v>2</v>
      </c>
      <c r="B940" s="28" t="s">
        <v>234</v>
      </c>
      <c r="C940" s="28" t="s">
        <v>236</v>
      </c>
      <c r="D940" s="28" t="s">
        <v>24</v>
      </c>
      <c r="E940" s="28" t="s">
        <v>29</v>
      </c>
      <c r="F940" s="25" t="s">
        <v>18</v>
      </c>
      <c r="G940" s="26">
        <f>SUM(G943:G944)</f>
        <v>5400</v>
      </c>
      <c r="H940" s="26">
        <f>SUM(H943:H944)</f>
        <v>5292.54</v>
      </c>
      <c r="I940" s="26">
        <f>SUM(I943:I944)</f>
        <v>107.46</v>
      </c>
      <c r="J940" s="26">
        <f>SUM(J943:J944)</f>
        <v>0</v>
      </c>
      <c r="K940" s="18">
        <f t="shared" ref="K940" si="186">H944/M944</f>
        <v>441045</v>
      </c>
      <c r="L940" s="22">
        <v>151</v>
      </c>
    </row>
    <row r="941" spans="1:13" ht="18.2" customHeight="1" x14ac:dyDescent="0.25">
      <c r="A941" s="27"/>
      <c r="B941" s="28"/>
      <c r="C941" s="28"/>
      <c r="D941" s="28"/>
      <c r="E941" s="28"/>
      <c r="F941" s="25"/>
      <c r="G941" s="26"/>
      <c r="H941" s="26"/>
      <c r="I941" s="26"/>
      <c r="J941" s="26"/>
      <c r="K941" s="18"/>
      <c r="L941" s="23"/>
    </row>
    <row r="942" spans="1:13" ht="18.2" customHeight="1" x14ac:dyDescent="0.25">
      <c r="A942" s="27"/>
      <c r="B942" s="28"/>
      <c r="C942" s="28"/>
      <c r="D942" s="28"/>
      <c r="E942" s="28"/>
      <c r="F942" s="25"/>
      <c r="G942" s="26"/>
      <c r="H942" s="26"/>
      <c r="I942" s="26"/>
      <c r="J942" s="26"/>
      <c r="K942" s="18"/>
      <c r="L942" s="23"/>
    </row>
    <row r="943" spans="1:13" ht="18.2" customHeight="1" x14ac:dyDescent="0.25">
      <c r="A943" s="27"/>
      <c r="B943" s="28"/>
      <c r="C943" s="28"/>
      <c r="D943" s="28"/>
      <c r="E943" s="28"/>
      <c r="F943" s="8" t="s">
        <v>19</v>
      </c>
      <c r="G943" s="10">
        <f>SUM(H943:J943)</f>
        <v>0</v>
      </c>
      <c r="H943" s="10">
        <v>0</v>
      </c>
      <c r="I943" s="10">
        <v>0</v>
      </c>
      <c r="J943" s="10">
        <v>0</v>
      </c>
      <c r="K943" s="18"/>
      <c r="L943" s="23"/>
    </row>
    <row r="944" spans="1:13" ht="18.2" customHeight="1" x14ac:dyDescent="0.25">
      <c r="A944" s="27"/>
      <c r="B944" s="28"/>
      <c r="C944" s="28"/>
      <c r="D944" s="28"/>
      <c r="E944" s="28"/>
      <c r="F944" s="8" t="s">
        <v>20</v>
      </c>
      <c r="G944" s="10">
        <f>SUM(H944:J944)</f>
        <v>5400</v>
      </c>
      <c r="H944" s="10">
        <v>5292.54</v>
      </c>
      <c r="I944" s="10">
        <v>107.46</v>
      </c>
      <c r="J944" s="10">
        <v>0</v>
      </c>
      <c r="K944" s="18"/>
      <c r="L944" s="24"/>
      <c r="M944" s="1">
        <v>1.2E-2</v>
      </c>
    </row>
    <row r="945" spans="1:13" ht="18.2" customHeight="1" x14ac:dyDescent="0.25">
      <c r="A945" s="27">
        <v>3</v>
      </c>
      <c r="B945" s="28" t="s">
        <v>234</v>
      </c>
      <c r="C945" s="28" t="s">
        <v>237</v>
      </c>
      <c r="D945" s="28" t="s">
        <v>24</v>
      </c>
      <c r="E945" s="28" t="s">
        <v>29</v>
      </c>
      <c r="F945" s="25" t="s">
        <v>18</v>
      </c>
      <c r="G945" s="26">
        <f>SUM(G948:G949)</f>
        <v>2800</v>
      </c>
      <c r="H945" s="26">
        <f>SUM(H948:H949)</f>
        <v>2744.28</v>
      </c>
      <c r="I945" s="26">
        <f>SUM(I948:I949)</f>
        <v>55.72</v>
      </c>
      <c r="J945" s="26">
        <f>SUM(J948:J949)</f>
        <v>0</v>
      </c>
      <c r="K945" s="18">
        <f t="shared" ref="K945" si="187">H949/M949</f>
        <v>182952.00000000003</v>
      </c>
      <c r="L945" s="22">
        <v>66</v>
      </c>
    </row>
    <row r="946" spans="1:13" ht="18.2" customHeight="1" x14ac:dyDescent="0.25">
      <c r="A946" s="27"/>
      <c r="B946" s="28"/>
      <c r="C946" s="28"/>
      <c r="D946" s="28"/>
      <c r="E946" s="28"/>
      <c r="F946" s="25"/>
      <c r="G946" s="26"/>
      <c r="H946" s="26"/>
      <c r="I946" s="26"/>
      <c r="J946" s="26"/>
      <c r="K946" s="18"/>
      <c r="L946" s="23"/>
    </row>
    <row r="947" spans="1:13" ht="18.2" customHeight="1" x14ac:dyDescent="0.25">
      <c r="A947" s="27"/>
      <c r="B947" s="28"/>
      <c r="C947" s="28"/>
      <c r="D947" s="28"/>
      <c r="E947" s="28"/>
      <c r="F947" s="25"/>
      <c r="G947" s="26"/>
      <c r="H947" s="26"/>
      <c r="I947" s="26"/>
      <c r="J947" s="26"/>
      <c r="K947" s="18"/>
      <c r="L947" s="23"/>
    </row>
    <row r="948" spans="1:13" ht="18.2" customHeight="1" x14ac:dyDescent="0.25">
      <c r="A948" s="27"/>
      <c r="B948" s="28"/>
      <c r="C948" s="28"/>
      <c r="D948" s="28"/>
      <c r="E948" s="28"/>
      <c r="F948" s="8" t="s">
        <v>19</v>
      </c>
      <c r="G948" s="10">
        <f>SUM(H948:J948)</f>
        <v>0</v>
      </c>
      <c r="H948" s="10">
        <v>0</v>
      </c>
      <c r="I948" s="10">
        <v>0</v>
      </c>
      <c r="J948" s="10">
        <v>0</v>
      </c>
      <c r="K948" s="18"/>
      <c r="L948" s="23"/>
    </row>
    <row r="949" spans="1:13" ht="18.2" customHeight="1" x14ac:dyDescent="0.25">
      <c r="A949" s="27"/>
      <c r="B949" s="28"/>
      <c r="C949" s="28"/>
      <c r="D949" s="28"/>
      <c r="E949" s="28"/>
      <c r="F949" s="8" t="s">
        <v>20</v>
      </c>
      <c r="G949" s="10">
        <f>SUM(H949:J949)</f>
        <v>2800</v>
      </c>
      <c r="H949" s="10">
        <v>2744.28</v>
      </c>
      <c r="I949" s="10">
        <v>55.72</v>
      </c>
      <c r="J949" s="10">
        <v>0</v>
      </c>
      <c r="K949" s="18"/>
      <c r="L949" s="24"/>
      <c r="M949" s="1">
        <v>1.4999999999999999E-2</v>
      </c>
    </row>
    <row r="950" spans="1:13" ht="18.2" customHeight="1" x14ac:dyDescent="0.25">
      <c r="A950" s="27">
        <v>4</v>
      </c>
      <c r="B950" s="28" t="s">
        <v>234</v>
      </c>
      <c r="C950" s="28" t="s">
        <v>238</v>
      </c>
      <c r="D950" s="28" t="s">
        <v>24</v>
      </c>
      <c r="E950" s="28" t="s">
        <v>29</v>
      </c>
      <c r="F950" s="25" t="s">
        <v>18</v>
      </c>
      <c r="G950" s="26">
        <f>SUM(G953:G954)</f>
        <v>4150</v>
      </c>
      <c r="H950" s="26">
        <f>SUM(H953:H954)</f>
        <v>4067.415</v>
      </c>
      <c r="I950" s="26">
        <f>SUM(I953:I954)</f>
        <v>82.584999999999994</v>
      </c>
      <c r="J950" s="26">
        <f>SUM(J953:J954)</f>
        <v>0</v>
      </c>
      <c r="K950" s="18">
        <f t="shared" ref="K950" si="188">H954/M954</f>
        <v>184882.5</v>
      </c>
      <c r="L950" s="22">
        <v>67</v>
      </c>
    </row>
    <row r="951" spans="1:13" ht="18.2" customHeight="1" x14ac:dyDescent="0.25">
      <c r="A951" s="27"/>
      <c r="B951" s="28"/>
      <c r="C951" s="28"/>
      <c r="D951" s="28"/>
      <c r="E951" s="28"/>
      <c r="F951" s="25"/>
      <c r="G951" s="26"/>
      <c r="H951" s="26"/>
      <c r="I951" s="26"/>
      <c r="J951" s="26"/>
      <c r="K951" s="18"/>
      <c r="L951" s="23"/>
    </row>
    <row r="952" spans="1:13" ht="18.2" customHeight="1" x14ac:dyDescent="0.25">
      <c r="A952" s="27"/>
      <c r="B952" s="28"/>
      <c r="C952" s="28"/>
      <c r="D952" s="28"/>
      <c r="E952" s="28"/>
      <c r="F952" s="25"/>
      <c r="G952" s="26"/>
      <c r="H952" s="26"/>
      <c r="I952" s="26"/>
      <c r="J952" s="26"/>
      <c r="K952" s="18"/>
      <c r="L952" s="23"/>
    </row>
    <row r="953" spans="1:13" ht="18.2" customHeight="1" x14ac:dyDescent="0.25">
      <c r="A953" s="27"/>
      <c r="B953" s="28"/>
      <c r="C953" s="28"/>
      <c r="D953" s="28"/>
      <c r="E953" s="28"/>
      <c r="F953" s="8" t="s">
        <v>19</v>
      </c>
      <c r="G953" s="10">
        <f>SUM(H953:J953)</f>
        <v>0</v>
      </c>
      <c r="H953" s="10">
        <v>0</v>
      </c>
      <c r="I953" s="10">
        <v>0</v>
      </c>
      <c r="J953" s="10">
        <v>0</v>
      </c>
      <c r="K953" s="18"/>
      <c r="L953" s="23"/>
    </row>
    <row r="954" spans="1:13" ht="18.2" customHeight="1" x14ac:dyDescent="0.25">
      <c r="A954" s="27"/>
      <c r="B954" s="28"/>
      <c r="C954" s="28"/>
      <c r="D954" s="28"/>
      <c r="E954" s="28"/>
      <c r="F954" s="8" t="s">
        <v>20</v>
      </c>
      <c r="G954" s="10">
        <f>SUM(H954:J954)</f>
        <v>4150</v>
      </c>
      <c r="H954" s="10">
        <v>4067.415</v>
      </c>
      <c r="I954" s="10">
        <v>82.584999999999994</v>
      </c>
      <c r="J954" s="10">
        <v>0</v>
      </c>
      <c r="K954" s="18"/>
      <c r="L954" s="24"/>
      <c r="M954" s="1">
        <v>2.1999999999999999E-2</v>
      </c>
    </row>
    <row r="955" spans="1:13" ht="18.2" customHeight="1" x14ac:dyDescent="0.25">
      <c r="A955" s="29" t="s">
        <v>239</v>
      </c>
      <c r="B955" s="29"/>
      <c r="C955" s="29"/>
      <c r="D955" s="29"/>
      <c r="E955" s="29"/>
      <c r="F955" s="25" t="s">
        <v>18</v>
      </c>
      <c r="G955" s="26">
        <f>SUM(G958:G959)</f>
        <v>125784.20678000001</v>
      </c>
      <c r="H955" s="26">
        <f>SUM(H960,H965,H970,H975,H980,H985,H990,H995,H1000,H1005,H1010)</f>
        <v>123281.09651</v>
      </c>
      <c r="I955" s="26">
        <f>SUM(I960,I965,I970,I975,I980,I985,I990,I995,I1000,I1005,I1010)</f>
        <v>2503.1102699999997</v>
      </c>
      <c r="J955" s="26">
        <f>SUM(J960,J965,J970,J975,J980,J985,J990,J995,J1000,J1005,J1010)</f>
        <v>0</v>
      </c>
      <c r="K955" s="18"/>
      <c r="L955" s="22"/>
    </row>
    <row r="956" spans="1:13" ht="18.2" customHeight="1" x14ac:dyDescent="0.25">
      <c r="A956" s="29"/>
      <c r="B956" s="29"/>
      <c r="C956" s="29"/>
      <c r="D956" s="29"/>
      <c r="E956" s="29"/>
      <c r="F956" s="25"/>
      <c r="G956" s="26"/>
      <c r="H956" s="26"/>
      <c r="I956" s="26"/>
      <c r="J956" s="26"/>
      <c r="K956" s="18"/>
      <c r="L956" s="23"/>
    </row>
    <row r="957" spans="1:13" ht="18.2" customHeight="1" x14ac:dyDescent="0.25">
      <c r="A957" s="29"/>
      <c r="B957" s="29"/>
      <c r="C957" s="29"/>
      <c r="D957" s="29"/>
      <c r="E957" s="29"/>
      <c r="F957" s="25"/>
      <c r="G957" s="26"/>
      <c r="H957" s="26"/>
      <c r="I957" s="26"/>
      <c r="J957" s="26"/>
      <c r="K957" s="18"/>
      <c r="L957" s="23"/>
    </row>
    <row r="958" spans="1:13" ht="18.2" customHeight="1" x14ac:dyDescent="0.25">
      <c r="A958" s="29"/>
      <c r="B958" s="29"/>
      <c r="C958" s="29"/>
      <c r="D958" s="29"/>
      <c r="E958" s="29"/>
      <c r="F958" s="8" t="s">
        <v>19</v>
      </c>
      <c r="G958" s="10">
        <f>SUM(H958:J958)</f>
        <v>0</v>
      </c>
      <c r="H958" s="10">
        <f t="shared" ref="H958:J959" si="189">SUM(H963,H968,H973,H978,H983,H988,H993,H998,H1003,H1008,H1013)</f>
        <v>0</v>
      </c>
      <c r="I958" s="10">
        <f t="shared" si="189"/>
        <v>0</v>
      </c>
      <c r="J958" s="10">
        <f t="shared" si="189"/>
        <v>0</v>
      </c>
      <c r="K958" s="18"/>
      <c r="L958" s="23"/>
    </row>
    <row r="959" spans="1:13" ht="18.2" customHeight="1" x14ac:dyDescent="0.25">
      <c r="A959" s="29"/>
      <c r="B959" s="29"/>
      <c r="C959" s="29"/>
      <c r="D959" s="29"/>
      <c r="E959" s="29"/>
      <c r="F959" s="8" t="s">
        <v>20</v>
      </c>
      <c r="G959" s="10">
        <f>SUM(H959:J959)</f>
        <v>125784.20678000001</v>
      </c>
      <c r="H959" s="10">
        <f t="shared" si="189"/>
        <v>123281.09651</v>
      </c>
      <c r="I959" s="10">
        <f t="shared" si="189"/>
        <v>2503.1102699999997</v>
      </c>
      <c r="J959" s="10">
        <f t="shared" si="189"/>
        <v>0</v>
      </c>
      <c r="K959" s="18"/>
      <c r="L959" s="24"/>
    </row>
    <row r="960" spans="1:13" ht="18.2" customHeight="1" x14ac:dyDescent="0.25">
      <c r="A960" s="27">
        <v>1</v>
      </c>
      <c r="B960" s="28" t="s">
        <v>240</v>
      </c>
      <c r="C960" s="28" t="s">
        <v>241</v>
      </c>
      <c r="D960" s="28" t="s">
        <v>24</v>
      </c>
      <c r="E960" s="28" t="s">
        <v>155</v>
      </c>
      <c r="F960" s="25" t="s">
        <v>18</v>
      </c>
      <c r="G960" s="26">
        <f>SUM(G963:G964)</f>
        <v>10000</v>
      </c>
      <c r="H960" s="26">
        <f>SUM(H963:H964)</f>
        <v>9801</v>
      </c>
      <c r="I960" s="26">
        <f>SUM(I963:I964)</f>
        <v>199</v>
      </c>
      <c r="J960" s="26">
        <f>SUM(J963:J964)</f>
        <v>0</v>
      </c>
      <c r="K960" s="18">
        <f t="shared" ref="K960" si="190">H964/M964</f>
        <v>39520.161290322583</v>
      </c>
      <c r="L960" s="22"/>
    </row>
    <row r="961" spans="1:13" ht="18.2" customHeight="1" x14ac:dyDescent="0.25">
      <c r="A961" s="27"/>
      <c r="B961" s="28"/>
      <c r="C961" s="28"/>
      <c r="D961" s="28"/>
      <c r="E961" s="28"/>
      <c r="F961" s="25"/>
      <c r="G961" s="26"/>
      <c r="H961" s="26"/>
      <c r="I961" s="26"/>
      <c r="J961" s="26"/>
      <c r="K961" s="18"/>
      <c r="L961" s="23"/>
    </row>
    <row r="962" spans="1:13" ht="18.2" customHeight="1" x14ac:dyDescent="0.25">
      <c r="A962" s="27"/>
      <c r="B962" s="28"/>
      <c r="C962" s="28"/>
      <c r="D962" s="28"/>
      <c r="E962" s="28"/>
      <c r="F962" s="25"/>
      <c r="G962" s="26"/>
      <c r="H962" s="26"/>
      <c r="I962" s="26"/>
      <c r="J962" s="26"/>
      <c r="K962" s="18"/>
      <c r="L962" s="23"/>
    </row>
    <row r="963" spans="1:13" ht="18.2" customHeight="1" x14ac:dyDescent="0.25">
      <c r="A963" s="27"/>
      <c r="B963" s="28"/>
      <c r="C963" s="28"/>
      <c r="D963" s="28"/>
      <c r="E963" s="28"/>
      <c r="F963" s="8" t="s">
        <v>19</v>
      </c>
      <c r="G963" s="10">
        <f>SUM(H963:J963)</f>
        <v>0</v>
      </c>
      <c r="H963" s="10">
        <v>0</v>
      </c>
      <c r="I963" s="10">
        <v>0</v>
      </c>
      <c r="J963" s="10">
        <v>0</v>
      </c>
      <c r="K963" s="18"/>
      <c r="L963" s="23"/>
    </row>
    <row r="964" spans="1:13" ht="18.2" customHeight="1" x14ac:dyDescent="0.25">
      <c r="A964" s="27"/>
      <c r="B964" s="28"/>
      <c r="C964" s="28"/>
      <c r="D964" s="28"/>
      <c r="E964" s="28"/>
      <c r="F964" s="8" t="s">
        <v>20</v>
      </c>
      <c r="G964" s="10">
        <f>SUM(H964:J964)</f>
        <v>10000</v>
      </c>
      <c r="H964" s="10">
        <v>9801</v>
      </c>
      <c r="I964" s="10">
        <v>199</v>
      </c>
      <c r="J964" s="10">
        <v>0</v>
      </c>
      <c r="K964" s="18"/>
      <c r="L964" s="24"/>
      <c r="M964" s="1">
        <v>0.248</v>
      </c>
    </row>
    <row r="965" spans="1:13" ht="18.2" customHeight="1" x14ac:dyDescent="0.25">
      <c r="A965" s="27">
        <v>2</v>
      </c>
      <c r="B965" s="28" t="s">
        <v>240</v>
      </c>
      <c r="C965" s="28" t="s">
        <v>242</v>
      </c>
      <c r="D965" s="28" t="s">
        <v>24</v>
      </c>
      <c r="E965" s="28" t="s">
        <v>25</v>
      </c>
      <c r="F965" s="25" t="s">
        <v>18</v>
      </c>
      <c r="G965" s="26">
        <f>SUM(G968:G969)</f>
        <v>8000</v>
      </c>
      <c r="H965" s="26">
        <f>SUM(H968:H969)</f>
        <v>7840.8</v>
      </c>
      <c r="I965" s="26">
        <f>SUM(I968:I969)</f>
        <v>159.19999999999999</v>
      </c>
      <c r="J965" s="26">
        <f>SUM(J968:J969)</f>
        <v>0</v>
      </c>
      <c r="K965" s="18">
        <f t="shared" ref="K965" si="191">H969/M969</f>
        <v>373371.42857142858</v>
      </c>
      <c r="L965" s="22">
        <v>124</v>
      </c>
    </row>
    <row r="966" spans="1:13" ht="18.2" customHeight="1" x14ac:dyDescent="0.25">
      <c r="A966" s="27"/>
      <c r="B966" s="28"/>
      <c r="C966" s="28"/>
      <c r="D966" s="28"/>
      <c r="E966" s="28"/>
      <c r="F966" s="25"/>
      <c r="G966" s="26"/>
      <c r="H966" s="26"/>
      <c r="I966" s="26"/>
      <c r="J966" s="26"/>
      <c r="K966" s="18"/>
      <c r="L966" s="23"/>
    </row>
    <row r="967" spans="1:13" ht="18.2" customHeight="1" x14ac:dyDescent="0.25">
      <c r="A967" s="27"/>
      <c r="B967" s="28"/>
      <c r="C967" s="28"/>
      <c r="D967" s="28"/>
      <c r="E967" s="28"/>
      <c r="F967" s="25"/>
      <c r="G967" s="26"/>
      <c r="H967" s="26"/>
      <c r="I967" s="26"/>
      <c r="J967" s="26"/>
      <c r="K967" s="18"/>
      <c r="L967" s="23"/>
    </row>
    <row r="968" spans="1:13" ht="18.2" customHeight="1" x14ac:dyDescent="0.25">
      <c r="A968" s="27"/>
      <c r="B968" s="28"/>
      <c r="C968" s="28"/>
      <c r="D968" s="28"/>
      <c r="E968" s="28"/>
      <c r="F968" s="8" t="s">
        <v>19</v>
      </c>
      <c r="G968" s="10">
        <f>SUM(H968:J968)</f>
        <v>0</v>
      </c>
      <c r="H968" s="10">
        <v>0</v>
      </c>
      <c r="I968" s="10">
        <v>0</v>
      </c>
      <c r="J968" s="10">
        <v>0</v>
      </c>
      <c r="K968" s="18"/>
      <c r="L968" s="23"/>
    </row>
    <row r="969" spans="1:13" ht="18.2" customHeight="1" x14ac:dyDescent="0.25">
      <c r="A969" s="27"/>
      <c r="B969" s="28"/>
      <c r="C969" s="28"/>
      <c r="D969" s="28"/>
      <c r="E969" s="28"/>
      <c r="F969" s="8" t="s">
        <v>20</v>
      </c>
      <c r="G969" s="10">
        <f>SUM(H969:J969)</f>
        <v>8000</v>
      </c>
      <c r="H969" s="10">
        <v>7840.8</v>
      </c>
      <c r="I969" s="10">
        <v>159.19999999999999</v>
      </c>
      <c r="J969" s="10">
        <v>0</v>
      </c>
      <c r="K969" s="18"/>
      <c r="L969" s="24"/>
      <c r="M969" s="1">
        <v>2.1000000000000001E-2</v>
      </c>
    </row>
    <row r="970" spans="1:13" ht="18.2" customHeight="1" x14ac:dyDescent="0.25">
      <c r="A970" s="27">
        <v>3</v>
      </c>
      <c r="B970" s="28" t="s">
        <v>240</v>
      </c>
      <c r="C970" s="28" t="s">
        <v>243</v>
      </c>
      <c r="D970" s="28" t="s">
        <v>24</v>
      </c>
      <c r="E970" s="28" t="s">
        <v>25</v>
      </c>
      <c r="F970" s="25" t="s">
        <v>18</v>
      </c>
      <c r="G970" s="26">
        <f>SUM(G973:G974)</f>
        <v>6500</v>
      </c>
      <c r="H970" s="26">
        <f>SUM(H973:H974)</f>
        <v>6370.65</v>
      </c>
      <c r="I970" s="26">
        <f>SUM(I973:I974)</f>
        <v>129.35</v>
      </c>
      <c r="J970" s="26">
        <f>SUM(J973:J974)</f>
        <v>0</v>
      </c>
      <c r="K970" s="18">
        <f t="shared" ref="K970" si="192">H974/M974</f>
        <v>374744.1176470588</v>
      </c>
      <c r="L970" s="22">
        <v>126</v>
      </c>
    </row>
    <row r="971" spans="1:13" ht="18.2" customHeight="1" x14ac:dyDescent="0.25">
      <c r="A971" s="27"/>
      <c r="B971" s="28"/>
      <c r="C971" s="28"/>
      <c r="D971" s="28"/>
      <c r="E971" s="28"/>
      <c r="F971" s="25"/>
      <c r="G971" s="26"/>
      <c r="H971" s="26"/>
      <c r="I971" s="26"/>
      <c r="J971" s="26"/>
      <c r="K971" s="18"/>
      <c r="L971" s="23"/>
    </row>
    <row r="972" spans="1:13" ht="18.2" customHeight="1" x14ac:dyDescent="0.25">
      <c r="A972" s="27"/>
      <c r="B972" s="28"/>
      <c r="C972" s="28"/>
      <c r="D972" s="28"/>
      <c r="E972" s="28"/>
      <c r="F972" s="25"/>
      <c r="G972" s="26"/>
      <c r="H972" s="26"/>
      <c r="I972" s="26"/>
      <c r="J972" s="26"/>
      <c r="K972" s="18"/>
      <c r="L972" s="23"/>
    </row>
    <row r="973" spans="1:13" ht="18.2" customHeight="1" x14ac:dyDescent="0.25">
      <c r="A973" s="27"/>
      <c r="B973" s="28"/>
      <c r="C973" s="28"/>
      <c r="D973" s="28"/>
      <c r="E973" s="28"/>
      <c r="F973" s="8" t="s">
        <v>19</v>
      </c>
      <c r="G973" s="10">
        <f>SUM(H973:J973)</f>
        <v>0</v>
      </c>
      <c r="H973" s="10">
        <v>0</v>
      </c>
      <c r="I973" s="10">
        <v>0</v>
      </c>
      <c r="J973" s="10">
        <v>0</v>
      </c>
      <c r="K973" s="18"/>
      <c r="L973" s="23"/>
    </row>
    <row r="974" spans="1:13" ht="30" customHeight="1" x14ac:dyDescent="0.25">
      <c r="A974" s="27"/>
      <c r="B974" s="28"/>
      <c r="C974" s="28"/>
      <c r="D974" s="28"/>
      <c r="E974" s="28"/>
      <c r="F974" s="8" t="s">
        <v>20</v>
      </c>
      <c r="G974" s="10">
        <f>SUM(H974:J974)</f>
        <v>6500</v>
      </c>
      <c r="H974" s="10">
        <v>6370.65</v>
      </c>
      <c r="I974" s="10">
        <v>129.35</v>
      </c>
      <c r="J974" s="10">
        <v>0</v>
      </c>
      <c r="K974" s="18"/>
      <c r="L974" s="24"/>
      <c r="M974" s="1">
        <v>1.7000000000000001E-2</v>
      </c>
    </row>
    <row r="975" spans="1:13" ht="18.2" customHeight="1" x14ac:dyDescent="0.25">
      <c r="A975" s="27">
        <v>4</v>
      </c>
      <c r="B975" s="28" t="s">
        <v>240</v>
      </c>
      <c r="C975" s="28" t="s">
        <v>244</v>
      </c>
      <c r="D975" s="28" t="s">
        <v>24</v>
      </c>
      <c r="E975" s="28" t="s">
        <v>25</v>
      </c>
      <c r="F975" s="25" t="s">
        <v>18</v>
      </c>
      <c r="G975" s="26">
        <f>SUM(G978:G979)</f>
        <v>16800</v>
      </c>
      <c r="H975" s="26">
        <f>SUM(H978:H979)</f>
        <v>16465.68</v>
      </c>
      <c r="I975" s="26">
        <f>SUM(I978:I979)</f>
        <v>334.32</v>
      </c>
      <c r="J975" s="26">
        <f>SUM(J978:J979)</f>
        <v>0</v>
      </c>
      <c r="K975" s="18">
        <f t="shared" ref="K975" si="193">H979/M979</f>
        <v>457380.00000000006</v>
      </c>
      <c r="L975" s="22">
        <v>158</v>
      </c>
    </row>
    <row r="976" spans="1:13" ht="18.2" customHeight="1" x14ac:dyDescent="0.25">
      <c r="A976" s="27"/>
      <c r="B976" s="28"/>
      <c r="C976" s="28"/>
      <c r="D976" s="28"/>
      <c r="E976" s="28"/>
      <c r="F976" s="25"/>
      <c r="G976" s="26"/>
      <c r="H976" s="26"/>
      <c r="I976" s="26"/>
      <c r="J976" s="26"/>
      <c r="K976" s="18"/>
      <c r="L976" s="23"/>
    </row>
    <row r="977" spans="1:13" ht="18.2" customHeight="1" x14ac:dyDescent="0.25">
      <c r="A977" s="27"/>
      <c r="B977" s="28"/>
      <c r="C977" s="28"/>
      <c r="D977" s="28"/>
      <c r="E977" s="28"/>
      <c r="F977" s="25"/>
      <c r="G977" s="26"/>
      <c r="H977" s="26"/>
      <c r="I977" s="26"/>
      <c r="J977" s="26"/>
      <c r="K977" s="18"/>
      <c r="L977" s="23"/>
    </row>
    <row r="978" spans="1:13" ht="18.2" customHeight="1" x14ac:dyDescent="0.25">
      <c r="A978" s="27"/>
      <c r="B978" s="28"/>
      <c r="C978" s="28"/>
      <c r="D978" s="28"/>
      <c r="E978" s="28"/>
      <c r="F978" s="8" t="s">
        <v>19</v>
      </c>
      <c r="G978" s="10">
        <f>SUM(H978:J978)</f>
        <v>0</v>
      </c>
      <c r="H978" s="10">
        <v>0</v>
      </c>
      <c r="I978" s="10">
        <v>0</v>
      </c>
      <c r="J978" s="10">
        <v>0</v>
      </c>
      <c r="K978" s="18"/>
      <c r="L978" s="23"/>
    </row>
    <row r="979" spans="1:13" ht="18.2" customHeight="1" x14ac:dyDescent="0.25">
      <c r="A979" s="27"/>
      <c r="B979" s="28"/>
      <c r="C979" s="28"/>
      <c r="D979" s="28"/>
      <c r="E979" s="28"/>
      <c r="F979" s="8" t="s">
        <v>20</v>
      </c>
      <c r="G979" s="10">
        <f>SUM(H979:J979)</f>
        <v>16800</v>
      </c>
      <c r="H979" s="10">
        <v>16465.68</v>
      </c>
      <c r="I979" s="10">
        <v>334.32</v>
      </c>
      <c r="J979" s="10">
        <v>0</v>
      </c>
      <c r="K979" s="18"/>
      <c r="L979" s="24"/>
      <c r="M979" s="1">
        <v>3.5999999999999997E-2</v>
      </c>
    </row>
    <row r="980" spans="1:13" ht="18.2" customHeight="1" x14ac:dyDescent="0.25">
      <c r="A980" s="27">
        <v>5</v>
      </c>
      <c r="B980" s="28" t="s">
        <v>240</v>
      </c>
      <c r="C980" s="28" t="s">
        <v>245</v>
      </c>
      <c r="D980" s="28" t="s">
        <v>24</v>
      </c>
      <c r="E980" s="28" t="s">
        <v>25</v>
      </c>
      <c r="F980" s="25" t="s">
        <v>18</v>
      </c>
      <c r="G980" s="26">
        <f>SUM(G983:G984)</f>
        <v>8000</v>
      </c>
      <c r="H980" s="26">
        <f>SUM(H983:H984)</f>
        <v>7840.8</v>
      </c>
      <c r="I980" s="26">
        <f>SUM(I983:I984)</f>
        <v>159.19999999999999</v>
      </c>
      <c r="J980" s="26">
        <f>SUM(J983:J984)</f>
        <v>0</v>
      </c>
      <c r="K980" s="18">
        <f t="shared" ref="K980" si="194">H984/M984</f>
        <v>270372.41379310342</v>
      </c>
      <c r="L980" s="22">
        <v>93</v>
      </c>
    </row>
    <row r="981" spans="1:13" ht="18.2" customHeight="1" x14ac:dyDescent="0.25">
      <c r="A981" s="27"/>
      <c r="B981" s="28"/>
      <c r="C981" s="28"/>
      <c r="D981" s="28"/>
      <c r="E981" s="28"/>
      <c r="F981" s="25"/>
      <c r="G981" s="26"/>
      <c r="H981" s="26"/>
      <c r="I981" s="26"/>
      <c r="J981" s="26"/>
      <c r="K981" s="18"/>
      <c r="L981" s="23"/>
    </row>
    <row r="982" spans="1:13" ht="18.2" customHeight="1" x14ac:dyDescent="0.25">
      <c r="A982" s="27"/>
      <c r="B982" s="28"/>
      <c r="C982" s="28"/>
      <c r="D982" s="28"/>
      <c r="E982" s="28"/>
      <c r="F982" s="25"/>
      <c r="G982" s="26"/>
      <c r="H982" s="26"/>
      <c r="I982" s="26"/>
      <c r="J982" s="26"/>
      <c r="K982" s="18"/>
      <c r="L982" s="23"/>
    </row>
    <row r="983" spans="1:13" ht="18.2" customHeight="1" x14ac:dyDescent="0.25">
      <c r="A983" s="27"/>
      <c r="B983" s="28"/>
      <c r="C983" s="28"/>
      <c r="D983" s="28"/>
      <c r="E983" s="28"/>
      <c r="F983" s="8" t="s">
        <v>19</v>
      </c>
      <c r="G983" s="10">
        <f>SUM(H983:J983)</f>
        <v>0</v>
      </c>
      <c r="H983" s="10">
        <v>0</v>
      </c>
      <c r="I983" s="10">
        <v>0</v>
      </c>
      <c r="J983" s="10">
        <v>0</v>
      </c>
      <c r="K983" s="18"/>
      <c r="L983" s="23"/>
    </row>
    <row r="984" spans="1:13" ht="18.2" customHeight="1" x14ac:dyDescent="0.25">
      <c r="A984" s="27"/>
      <c r="B984" s="28"/>
      <c r="C984" s="28"/>
      <c r="D984" s="28"/>
      <c r="E984" s="28"/>
      <c r="F984" s="8" t="s">
        <v>20</v>
      </c>
      <c r="G984" s="10">
        <f>SUM(H984:J984)</f>
        <v>8000</v>
      </c>
      <c r="H984" s="10">
        <v>7840.8</v>
      </c>
      <c r="I984" s="10">
        <v>159.19999999999999</v>
      </c>
      <c r="J984" s="10">
        <v>0</v>
      </c>
      <c r="K984" s="18"/>
      <c r="L984" s="24"/>
      <c r="M984" s="1">
        <v>2.9000000000000001E-2</v>
      </c>
    </row>
    <row r="985" spans="1:13" ht="18.2" customHeight="1" x14ac:dyDescent="0.25">
      <c r="A985" s="27">
        <v>6</v>
      </c>
      <c r="B985" s="28" t="s">
        <v>240</v>
      </c>
      <c r="C985" s="28" t="s">
        <v>246</v>
      </c>
      <c r="D985" s="28" t="s">
        <v>24</v>
      </c>
      <c r="E985" s="28" t="s">
        <v>25</v>
      </c>
      <c r="F985" s="25" t="s">
        <v>18</v>
      </c>
      <c r="G985" s="26">
        <f>SUM(G988:G989)</f>
        <v>6000</v>
      </c>
      <c r="H985" s="26">
        <f>SUM(H988:H989)</f>
        <v>5880.6</v>
      </c>
      <c r="I985" s="26">
        <f>SUM(I988:I989)</f>
        <v>119.4</v>
      </c>
      <c r="J985" s="26">
        <f>SUM(J988:J989)</f>
        <v>0</v>
      </c>
      <c r="K985" s="18">
        <f t="shared" ref="K985" si="195">H989/M989</f>
        <v>178200</v>
      </c>
      <c r="L985" s="22">
        <v>65</v>
      </c>
    </row>
    <row r="986" spans="1:13" ht="18.2" customHeight="1" x14ac:dyDescent="0.25">
      <c r="A986" s="27"/>
      <c r="B986" s="28"/>
      <c r="C986" s="28"/>
      <c r="D986" s="28"/>
      <c r="E986" s="28"/>
      <c r="F986" s="25"/>
      <c r="G986" s="26"/>
      <c r="H986" s="26"/>
      <c r="I986" s="26"/>
      <c r="J986" s="26"/>
      <c r="K986" s="18"/>
      <c r="L986" s="23"/>
    </row>
    <row r="987" spans="1:13" ht="18.2" customHeight="1" x14ac:dyDescent="0.25">
      <c r="A987" s="27"/>
      <c r="B987" s="28"/>
      <c r="C987" s="28"/>
      <c r="D987" s="28"/>
      <c r="E987" s="28"/>
      <c r="F987" s="25"/>
      <c r="G987" s="26"/>
      <c r="H987" s="26"/>
      <c r="I987" s="26"/>
      <c r="J987" s="26"/>
      <c r="K987" s="18"/>
      <c r="L987" s="23"/>
    </row>
    <row r="988" spans="1:13" ht="18.2" customHeight="1" x14ac:dyDescent="0.25">
      <c r="A988" s="27"/>
      <c r="B988" s="28"/>
      <c r="C988" s="28"/>
      <c r="D988" s="28"/>
      <c r="E988" s="28"/>
      <c r="F988" s="8" t="s">
        <v>19</v>
      </c>
      <c r="G988" s="10">
        <f>SUM(H988:J988)</f>
        <v>0</v>
      </c>
      <c r="H988" s="10">
        <v>0</v>
      </c>
      <c r="I988" s="10">
        <v>0</v>
      </c>
      <c r="J988" s="10">
        <v>0</v>
      </c>
      <c r="K988" s="18"/>
      <c r="L988" s="23"/>
    </row>
    <row r="989" spans="1:13" ht="18.2" customHeight="1" x14ac:dyDescent="0.25">
      <c r="A989" s="27"/>
      <c r="B989" s="28"/>
      <c r="C989" s="28"/>
      <c r="D989" s="28"/>
      <c r="E989" s="28"/>
      <c r="F989" s="8" t="s">
        <v>20</v>
      </c>
      <c r="G989" s="10">
        <f>SUM(H989:J989)</f>
        <v>6000</v>
      </c>
      <c r="H989" s="10">
        <v>5880.6</v>
      </c>
      <c r="I989" s="10">
        <v>119.4</v>
      </c>
      <c r="J989" s="10">
        <v>0</v>
      </c>
      <c r="K989" s="18"/>
      <c r="L989" s="24"/>
      <c r="M989" s="1">
        <v>3.3000000000000002E-2</v>
      </c>
    </row>
    <row r="990" spans="1:13" ht="18.2" customHeight="1" x14ac:dyDescent="0.25">
      <c r="A990" s="27">
        <v>7</v>
      </c>
      <c r="B990" s="28" t="s">
        <v>240</v>
      </c>
      <c r="C990" s="28" t="s">
        <v>247</v>
      </c>
      <c r="D990" s="28" t="s">
        <v>24</v>
      </c>
      <c r="E990" s="28" t="s">
        <v>29</v>
      </c>
      <c r="F990" s="25" t="s">
        <v>18</v>
      </c>
      <c r="G990" s="26">
        <f>SUM(G993:G994)</f>
        <v>7000</v>
      </c>
      <c r="H990" s="26">
        <f>SUM(H993:H994)</f>
        <v>6860.7</v>
      </c>
      <c r="I990" s="26">
        <f>SUM(I993:I994)</f>
        <v>139.30000000000001</v>
      </c>
      <c r="J990" s="26">
        <f>SUM(J993:J994)</f>
        <v>0</v>
      </c>
      <c r="K990" s="18">
        <f t="shared" ref="K990" si="196">H994/M994</f>
        <v>403570.5882352941</v>
      </c>
      <c r="L990" s="22">
        <v>143</v>
      </c>
    </row>
    <row r="991" spans="1:13" ht="18.2" customHeight="1" x14ac:dyDescent="0.25">
      <c r="A991" s="27"/>
      <c r="B991" s="28"/>
      <c r="C991" s="28"/>
      <c r="D991" s="28"/>
      <c r="E991" s="28"/>
      <c r="F991" s="25"/>
      <c r="G991" s="26"/>
      <c r="H991" s="26"/>
      <c r="I991" s="26"/>
      <c r="J991" s="26"/>
      <c r="K991" s="18"/>
      <c r="L991" s="23"/>
    </row>
    <row r="992" spans="1:13" ht="18.2" customHeight="1" x14ac:dyDescent="0.25">
      <c r="A992" s="27"/>
      <c r="B992" s="28"/>
      <c r="C992" s="28"/>
      <c r="D992" s="28"/>
      <c r="E992" s="28"/>
      <c r="F992" s="25"/>
      <c r="G992" s="26"/>
      <c r="H992" s="26"/>
      <c r="I992" s="26"/>
      <c r="J992" s="26"/>
      <c r="K992" s="18"/>
      <c r="L992" s="23"/>
    </row>
    <row r="993" spans="1:13" ht="18.2" customHeight="1" x14ac:dyDescent="0.25">
      <c r="A993" s="27"/>
      <c r="B993" s="28"/>
      <c r="C993" s="28"/>
      <c r="D993" s="28"/>
      <c r="E993" s="28"/>
      <c r="F993" s="8" t="s">
        <v>19</v>
      </c>
      <c r="G993" s="10">
        <f>SUM(H993:J993)</f>
        <v>0</v>
      </c>
      <c r="H993" s="10">
        <v>0</v>
      </c>
      <c r="I993" s="10">
        <v>0</v>
      </c>
      <c r="J993" s="10">
        <v>0</v>
      </c>
      <c r="K993" s="18"/>
      <c r="L993" s="23"/>
    </row>
    <row r="994" spans="1:13" ht="18.2" customHeight="1" x14ac:dyDescent="0.25">
      <c r="A994" s="27"/>
      <c r="B994" s="28"/>
      <c r="C994" s="28"/>
      <c r="D994" s="28"/>
      <c r="E994" s="28"/>
      <c r="F994" s="8" t="s">
        <v>20</v>
      </c>
      <c r="G994" s="10">
        <f>SUM(H994:J994)</f>
        <v>7000</v>
      </c>
      <c r="H994" s="10">
        <v>6860.7</v>
      </c>
      <c r="I994" s="10">
        <v>139.30000000000001</v>
      </c>
      <c r="J994" s="10">
        <v>0</v>
      </c>
      <c r="K994" s="18"/>
      <c r="L994" s="24"/>
      <c r="M994" s="1">
        <v>1.7000000000000001E-2</v>
      </c>
    </row>
    <row r="995" spans="1:13" ht="18.2" customHeight="1" x14ac:dyDescent="0.25">
      <c r="A995" s="27">
        <v>8</v>
      </c>
      <c r="B995" s="28" t="s">
        <v>240</v>
      </c>
      <c r="C995" s="28" t="s">
        <v>248</v>
      </c>
      <c r="D995" s="28" t="s">
        <v>24</v>
      </c>
      <c r="E995" s="28" t="s">
        <v>29</v>
      </c>
      <c r="F995" s="25" t="s">
        <v>18</v>
      </c>
      <c r="G995" s="26">
        <f>SUM(G998:G999)</f>
        <v>12000</v>
      </c>
      <c r="H995" s="26">
        <f>SUM(H998:H999)</f>
        <v>11761.2</v>
      </c>
      <c r="I995" s="26">
        <f>SUM(I998:I999)</f>
        <v>238.8</v>
      </c>
      <c r="J995" s="26">
        <f>SUM(J998:J999)</f>
        <v>0</v>
      </c>
      <c r="K995" s="18">
        <f t="shared" ref="K995" si="197">H999/M999</f>
        <v>379393.54838709679</v>
      </c>
      <c r="L995" s="22">
        <v>132</v>
      </c>
    </row>
    <row r="996" spans="1:13" ht="18.2" customHeight="1" x14ac:dyDescent="0.25">
      <c r="A996" s="27"/>
      <c r="B996" s="28"/>
      <c r="C996" s="28"/>
      <c r="D996" s="28"/>
      <c r="E996" s="28"/>
      <c r="F996" s="25"/>
      <c r="G996" s="26"/>
      <c r="H996" s="26"/>
      <c r="I996" s="26"/>
      <c r="J996" s="26"/>
      <c r="K996" s="18"/>
      <c r="L996" s="23"/>
    </row>
    <row r="997" spans="1:13" ht="18.2" customHeight="1" x14ac:dyDescent="0.25">
      <c r="A997" s="27"/>
      <c r="B997" s="28"/>
      <c r="C997" s="28"/>
      <c r="D997" s="28"/>
      <c r="E997" s="28"/>
      <c r="F997" s="25"/>
      <c r="G997" s="26"/>
      <c r="H997" s="26"/>
      <c r="I997" s="26"/>
      <c r="J997" s="26"/>
      <c r="K997" s="18"/>
      <c r="L997" s="23"/>
    </row>
    <row r="998" spans="1:13" ht="18.2" customHeight="1" x14ac:dyDescent="0.25">
      <c r="A998" s="27"/>
      <c r="B998" s="28"/>
      <c r="C998" s="28"/>
      <c r="D998" s="28"/>
      <c r="E998" s="28"/>
      <c r="F998" s="8" t="s">
        <v>19</v>
      </c>
      <c r="G998" s="10">
        <f>SUM(H998:J998)</f>
        <v>0</v>
      </c>
      <c r="H998" s="10">
        <v>0</v>
      </c>
      <c r="I998" s="10">
        <v>0</v>
      </c>
      <c r="J998" s="10">
        <v>0</v>
      </c>
      <c r="K998" s="18"/>
      <c r="L998" s="23"/>
    </row>
    <row r="999" spans="1:13" ht="18.2" customHeight="1" x14ac:dyDescent="0.25">
      <c r="A999" s="27"/>
      <c r="B999" s="28"/>
      <c r="C999" s="28"/>
      <c r="D999" s="28"/>
      <c r="E999" s="28"/>
      <c r="F999" s="8" t="s">
        <v>20</v>
      </c>
      <c r="G999" s="10">
        <f>SUM(H999:J999)</f>
        <v>12000</v>
      </c>
      <c r="H999" s="10">
        <v>11761.2</v>
      </c>
      <c r="I999" s="10">
        <v>238.8</v>
      </c>
      <c r="J999" s="10">
        <v>0</v>
      </c>
      <c r="K999" s="18"/>
      <c r="L999" s="24"/>
      <c r="M999" s="1">
        <v>3.1E-2</v>
      </c>
    </row>
    <row r="1000" spans="1:13" ht="18.2" customHeight="1" x14ac:dyDescent="0.25">
      <c r="A1000" s="27">
        <v>9</v>
      </c>
      <c r="B1000" s="28" t="s">
        <v>240</v>
      </c>
      <c r="C1000" s="28" t="s">
        <v>249</v>
      </c>
      <c r="D1000" s="28" t="s">
        <v>24</v>
      </c>
      <c r="E1000" s="28" t="s">
        <v>29</v>
      </c>
      <c r="F1000" s="25" t="s">
        <v>18</v>
      </c>
      <c r="G1000" s="26">
        <f>SUM(G1003:G1004)</f>
        <v>9800</v>
      </c>
      <c r="H1000" s="26">
        <f>SUM(H1003:H1004)</f>
        <v>9604.98</v>
      </c>
      <c r="I1000" s="26">
        <f>SUM(I1003:I1004)</f>
        <v>195.02</v>
      </c>
      <c r="J1000" s="26">
        <f>SUM(J1003:J1004)</f>
        <v>0</v>
      </c>
      <c r="K1000" s="18">
        <f t="shared" ref="K1000" si="198">H1004/M1004</f>
        <v>400207.5</v>
      </c>
      <c r="L1000" s="22">
        <v>141</v>
      </c>
    </row>
    <row r="1001" spans="1:13" ht="18.2" customHeight="1" x14ac:dyDescent="0.25">
      <c r="A1001" s="27"/>
      <c r="B1001" s="28"/>
      <c r="C1001" s="28"/>
      <c r="D1001" s="28"/>
      <c r="E1001" s="28"/>
      <c r="F1001" s="25"/>
      <c r="G1001" s="26"/>
      <c r="H1001" s="26"/>
      <c r="I1001" s="26"/>
      <c r="J1001" s="26"/>
      <c r="K1001" s="18"/>
      <c r="L1001" s="23"/>
    </row>
    <row r="1002" spans="1:13" ht="18.2" customHeight="1" x14ac:dyDescent="0.25">
      <c r="A1002" s="27"/>
      <c r="B1002" s="28"/>
      <c r="C1002" s="28"/>
      <c r="D1002" s="28"/>
      <c r="E1002" s="28"/>
      <c r="F1002" s="25"/>
      <c r="G1002" s="26"/>
      <c r="H1002" s="26"/>
      <c r="I1002" s="26"/>
      <c r="J1002" s="26"/>
      <c r="K1002" s="18"/>
      <c r="L1002" s="23"/>
    </row>
    <row r="1003" spans="1:13" ht="18.2" customHeight="1" x14ac:dyDescent="0.25">
      <c r="A1003" s="27"/>
      <c r="B1003" s="28"/>
      <c r="C1003" s="28"/>
      <c r="D1003" s="28"/>
      <c r="E1003" s="28"/>
      <c r="F1003" s="8" t="s">
        <v>19</v>
      </c>
      <c r="G1003" s="10">
        <f>SUM(H1003:J1003)</f>
        <v>0</v>
      </c>
      <c r="H1003" s="10">
        <v>0</v>
      </c>
      <c r="I1003" s="10">
        <v>0</v>
      </c>
      <c r="J1003" s="10">
        <v>0</v>
      </c>
      <c r="K1003" s="18"/>
      <c r="L1003" s="23"/>
    </row>
    <row r="1004" spans="1:13" ht="18.2" customHeight="1" x14ac:dyDescent="0.25">
      <c r="A1004" s="27"/>
      <c r="B1004" s="28"/>
      <c r="C1004" s="28"/>
      <c r="D1004" s="28"/>
      <c r="E1004" s="28"/>
      <c r="F1004" s="8" t="s">
        <v>20</v>
      </c>
      <c r="G1004" s="10">
        <f>SUM(H1004:J1004)</f>
        <v>9800</v>
      </c>
      <c r="H1004" s="10">
        <v>9604.98</v>
      </c>
      <c r="I1004" s="10">
        <v>195.02</v>
      </c>
      <c r="J1004" s="10">
        <v>0</v>
      </c>
      <c r="K1004" s="18"/>
      <c r="L1004" s="24"/>
      <c r="M1004" s="1">
        <v>2.4E-2</v>
      </c>
    </row>
    <row r="1005" spans="1:13" ht="18.2" customHeight="1" x14ac:dyDescent="0.25">
      <c r="A1005" s="27">
        <v>10</v>
      </c>
      <c r="B1005" s="28" t="s">
        <v>240</v>
      </c>
      <c r="C1005" s="28" t="s">
        <v>250</v>
      </c>
      <c r="D1005" s="28" t="s">
        <v>24</v>
      </c>
      <c r="E1005" s="28" t="s">
        <v>29</v>
      </c>
      <c r="F1005" s="25" t="s">
        <v>18</v>
      </c>
      <c r="G1005" s="26">
        <f>SUM(G1008:G1009)</f>
        <v>16000</v>
      </c>
      <c r="H1005" s="26">
        <f>SUM(H1008:H1009)</f>
        <v>15681.6</v>
      </c>
      <c r="I1005" s="26">
        <f>SUM(I1008:I1009)</f>
        <v>318.39999999999998</v>
      </c>
      <c r="J1005" s="26">
        <f>SUM(J1008:J1009)</f>
        <v>0</v>
      </c>
      <c r="K1005" s="18">
        <f t="shared" ref="K1005" si="199">H1009/M1009</f>
        <v>448045.71428571426</v>
      </c>
      <c r="L1005" s="22">
        <v>155</v>
      </c>
    </row>
    <row r="1006" spans="1:13" ht="18.2" customHeight="1" x14ac:dyDescent="0.25">
      <c r="A1006" s="27"/>
      <c r="B1006" s="28"/>
      <c r="C1006" s="28"/>
      <c r="D1006" s="28"/>
      <c r="E1006" s="28"/>
      <c r="F1006" s="25"/>
      <c r="G1006" s="26"/>
      <c r="H1006" s="26"/>
      <c r="I1006" s="26"/>
      <c r="J1006" s="26"/>
      <c r="K1006" s="18"/>
      <c r="L1006" s="23"/>
    </row>
    <row r="1007" spans="1:13" ht="18.2" customHeight="1" x14ac:dyDescent="0.25">
      <c r="A1007" s="27"/>
      <c r="B1007" s="28"/>
      <c r="C1007" s="28"/>
      <c r="D1007" s="28"/>
      <c r="E1007" s="28"/>
      <c r="F1007" s="25"/>
      <c r="G1007" s="26"/>
      <c r="H1007" s="26"/>
      <c r="I1007" s="26"/>
      <c r="J1007" s="26"/>
      <c r="K1007" s="18"/>
      <c r="L1007" s="23"/>
    </row>
    <row r="1008" spans="1:13" ht="18.2" customHeight="1" x14ac:dyDescent="0.25">
      <c r="A1008" s="27"/>
      <c r="B1008" s="28"/>
      <c r="C1008" s="28"/>
      <c r="D1008" s="28"/>
      <c r="E1008" s="28"/>
      <c r="F1008" s="8" t="s">
        <v>19</v>
      </c>
      <c r="G1008" s="10">
        <f>SUM(H1008:J1008)</f>
        <v>0</v>
      </c>
      <c r="H1008" s="10">
        <v>0</v>
      </c>
      <c r="I1008" s="10">
        <v>0</v>
      </c>
      <c r="J1008" s="10">
        <v>0</v>
      </c>
      <c r="K1008" s="18"/>
      <c r="L1008" s="23"/>
    </row>
    <row r="1009" spans="1:13" ht="18.2" customHeight="1" x14ac:dyDescent="0.25">
      <c r="A1009" s="27"/>
      <c r="B1009" s="28"/>
      <c r="C1009" s="28"/>
      <c r="D1009" s="28"/>
      <c r="E1009" s="28"/>
      <c r="F1009" s="8" t="s">
        <v>20</v>
      </c>
      <c r="G1009" s="10">
        <f>SUM(H1009:J1009)</f>
        <v>16000</v>
      </c>
      <c r="H1009" s="10">
        <v>15681.6</v>
      </c>
      <c r="I1009" s="10">
        <v>318.39999999999998</v>
      </c>
      <c r="J1009" s="10">
        <v>0</v>
      </c>
      <c r="K1009" s="18"/>
      <c r="L1009" s="24"/>
      <c r="M1009" s="1">
        <v>3.5000000000000003E-2</v>
      </c>
    </row>
    <row r="1010" spans="1:13" ht="18.2" customHeight="1" x14ac:dyDescent="0.25">
      <c r="A1010" s="27">
        <v>11</v>
      </c>
      <c r="B1010" s="28" t="s">
        <v>240</v>
      </c>
      <c r="C1010" s="28" t="s">
        <v>251</v>
      </c>
      <c r="D1010" s="28" t="s">
        <v>24</v>
      </c>
      <c r="E1010" s="28" t="s">
        <v>29</v>
      </c>
      <c r="F1010" s="25" t="s">
        <v>18</v>
      </c>
      <c r="G1010" s="26">
        <f>SUM(G1013:G1014)</f>
        <v>25684.20678</v>
      </c>
      <c r="H1010" s="26">
        <f>SUM(H1013:H1014)</f>
        <v>25173.086510000001</v>
      </c>
      <c r="I1010" s="26">
        <f>SUM(I1013:I1014)</f>
        <v>511.12027</v>
      </c>
      <c r="J1010" s="26">
        <f>SUM(J1013:J1014)</f>
        <v>0</v>
      </c>
      <c r="K1010" s="18">
        <f t="shared" ref="K1010" si="200">H1014/M1014</f>
        <v>121609.11357487924</v>
      </c>
      <c r="L1010" s="22">
        <v>43</v>
      </c>
    </row>
    <row r="1011" spans="1:13" ht="18.2" customHeight="1" x14ac:dyDescent="0.25">
      <c r="A1011" s="27"/>
      <c r="B1011" s="28"/>
      <c r="C1011" s="28"/>
      <c r="D1011" s="28"/>
      <c r="E1011" s="28"/>
      <c r="F1011" s="25"/>
      <c r="G1011" s="26"/>
      <c r="H1011" s="26"/>
      <c r="I1011" s="26"/>
      <c r="J1011" s="26"/>
      <c r="K1011" s="18"/>
      <c r="L1011" s="23"/>
    </row>
    <row r="1012" spans="1:13" ht="18.2" customHeight="1" x14ac:dyDescent="0.25">
      <c r="A1012" s="27"/>
      <c r="B1012" s="28"/>
      <c r="C1012" s="28"/>
      <c r="D1012" s="28"/>
      <c r="E1012" s="28"/>
      <c r="F1012" s="25"/>
      <c r="G1012" s="26"/>
      <c r="H1012" s="26"/>
      <c r="I1012" s="26"/>
      <c r="J1012" s="26"/>
      <c r="K1012" s="18"/>
      <c r="L1012" s="23"/>
    </row>
    <row r="1013" spans="1:13" ht="18.2" customHeight="1" x14ac:dyDescent="0.25">
      <c r="A1013" s="27"/>
      <c r="B1013" s="28"/>
      <c r="C1013" s="28"/>
      <c r="D1013" s="28"/>
      <c r="E1013" s="28"/>
      <c r="F1013" s="8" t="s">
        <v>19</v>
      </c>
      <c r="G1013" s="10">
        <f>SUM(H1013:J1013)</f>
        <v>0</v>
      </c>
      <c r="H1013" s="10">
        <v>0</v>
      </c>
      <c r="I1013" s="10">
        <v>0</v>
      </c>
      <c r="J1013" s="10">
        <v>0</v>
      </c>
      <c r="K1013" s="18"/>
      <c r="L1013" s="23"/>
    </row>
    <row r="1014" spans="1:13" ht="18.2" customHeight="1" x14ac:dyDescent="0.25">
      <c r="A1014" s="27"/>
      <c r="B1014" s="28"/>
      <c r="C1014" s="28"/>
      <c r="D1014" s="28"/>
      <c r="E1014" s="28"/>
      <c r="F1014" s="8" t="s">
        <v>20</v>
      </c>
      <c r="G1014" s="10">
        <f>SUM(H1014:J1014)</f>
        <v>25684.20678</v>
      </c>
      <c r="H1014" s="10">
        <v>25173.086510000001</v>
      </c>
      <c r="I1014" s="10">
        <v>511.12027</v>
      </c>
      <c r="J1014" s="10">
        <v>0</v>
      </c>
      <c r="K1014" s="18"/>
      <c r="L1014" s="24"/>
      <c r="M1014" s="1">
        <v>0.20699999999999999</v>
      </c>
    </row>
  </sheetData>
  <sheetProtection formatCells="0" formatColumns="0" formatRows="0" insertColumns="0" insertRows="0" insertHyperlinks="0" deleteColumns="0" deleteRows="0" sort="0" autoFilter="0" pivotTables="0"/>
  <mergeCells count="2294">
    <mergeCell ref="A15:E19"/>
    <mergeCell ref="F15:F17"/>
    <mergeCell ref="H25:H27"/>
    <mergeCell ref="I25:I27"/>
    <mergeCell ref="J25:J27"/>
    <mergeCell ref="G15:G17"/>
    <mergeCell ref="A25:A29"/>
    <mergeCell ref="B25:B29"/>
    <mergeCell ref="C25:C29"/>
    <mergeCell ref="D25:D29"/>
    <mergeCell ref="E25:E29"/>
    <mergeCell ref="H15:H17"/>
    <mergeCell ref="I15:I17"/>
    <mergeCell ref="J15:J17"/>
    <mergeCell ref="K15:K19"/>
    <mergeCell ref="L15:L19"/>
    <mergeCell ref="B1:H1"/>
    <mergeCell ref="I1:L1"/>
    <mergeCell ref="A7:L7"/>
    <mergeCell ref="A8:L8"/>
    <mergeCell ref="A10:A13"/>
    <mergeCell ref="B10:E10"/>
    <mergeCell ref="F10:L10"/>
    <mergeCell ref="B11:B13"/>
    <mergeCell ref="C11:C13"/>
    <mergeCell ref="D11:D13"/>
    <mergeCell ref="E11:E13"/>
    <mergeCell ref="F11:G12"/>
    <mergeCell ref="H11:J11"/>
    <mergeCell ref="K11:K12"/>
    <mergeCell ref="L11:L12"/>
    <mergeCell ref="F13:G13"/>
    <mergeCell ref="I3:L3"/>
    <mergeCell ref="I4:L4"/>
    <mergeCell ref="G35:G37"/>
    <mergeCell ref="H35:H37"/>
    <mergeCell ref="I35:I37"/>
    <mergeCell ref="J35:J37"/>
    <mergeCell ref="A35:A39"/>
    <mergeCell ref="B35:B39"/>
    <mergeCell ref="C35:C39"/>
    <mergeCell ref="D35:D39"/>
    <mergeCell ref="E35:E39"/>
    <mergeCell ref="A20:E24"/>
    <mergeCell ref="F20:F22"/>
    <mergeCell ref="G20:G22"/>
    <mergeCell ref="H20:H22"/>
    <mergeCell ref="I20:I22"/>
    <mergeCell ref="J20:J22"/>
    <mergeCell ref="K20:K24"/>
    <mergeCell ref="L20:L24"/>
    <mergeCell ref="K25:K29"/>
    <mergeCell ref="K35:K39"/>
    <mergeCell ref="A30:A34"/>
    <mergeCell ref="B30:B34"/>
    <mergeCell ref="C30:C34"/>
    <mergeCell ref="D30:D34"/>
    <mergeCell ref="E30:E34"/>
    <mergeCell ref="F30:F32"/>
    <mergeCell ref="G30:G32"/>
    <mergeCell ref="H30:H32"/>
    <mergeCell ref="I30:I32"/>
    <mergeCell ref="J30:J32"/>
    <mergeCell ref="K30:K34"/>
    <mergeCell ref="F25:F27"/>
    <mergeCell ref="G25:G27"/>
    <mergeCell ref="K45:K49"/>
    <mergeCell ref="A50:E54"/>
    <mergeCell ref="F50:F52"/>
    <mergeCell ref="G50:G52"/>
    <mergeCell ref="H50:H52"/>
    <mergeCell ref="I50:I52"/>
    <mergeCell ref="J50:J52"/>
    <mergeCell ref="K50:K54"/>
    <mergeCell ref="F45:F47"/>
    <mergeCell ref="G45:G47"/>
    <mergeCell ref="H45:H47"/>
    <mergeCell ref="I45:I47"/>
    <mergeCell ref="J45:J47"/>
    <mergeCell ref="A45:A49"/>
    <mergeCell ref="B45:B49"/>
    <mergeCell ref="C45:C49"/>
    <mergeCell ref="D45:D49"/>
    <mergeCell ref="E45:E49"/>
    <mergeCell ref="A40:A44"/>
    <mergeCell ref="B40:B44"/>
    <mergeCell ref="C40:C44"/>
    <mergeCell ref="D40:D44"/>
    <mergeCell ref="E40:E44"/>
    <mergeCell ref="F40:F42"/>
    <mergeCell ref="G40:G42"/>
    <mergeCell ref="H40:H42"/>
    <mergeCell ref="I40:I42"/>
    <mergeCell ref="J40:J42"/>
    <mergeCell ref="K40:K44"/>
    <mergeCell ref="F35:F37"/>
    <mergeCell ref="K55:K59"/>
    <mergeCell ref="A60:A64"/>
    <mergeCell ref="B60:B64"/>
    <mergeCell ref="C60:C64"/>
    <mergeCell ref="D60:D64"/>
    <mergeCell ref="E60:E64"/>
    <mergeCell ref="F60:F62"/>
    <mergeCell ref="G60:G62"/>
    <mergeCell ref="H60:H62"/>
    <mergeCell ref="I60:I62"/>
    <mergeCell ref="J60:J62"/>
    <mergeCell ref="K60:K64"/>
    <mergeCell ref="F55:F57"/>
    <mergeCell ref="G55:G57"/>
    <mergeCell ref="H55:H57"/>
    <mergeCell ref="I55:I57"/>
    <mergeCell ref="J55:J57"/>
    <mergeCell ref="A55:A59"/>
    <mergeCell ref="B55:B59"/>
    <mergeCell ref="C55:C59"/>
    <mergeCell ref="D55:D59"/>
    <mergeCell ref="E55:E59"/>
    <mergeCell ref="K65:K69"/>
    <mergeCell ref="A70:A74"/>
    <mergeCell ref="B70:B74"/>
    <mergeCell ref="C70:C74"/>
    <mergeCell ref="D70:D74"/>
    <mergeCell ref="E70:E74"/>
    <mergeCell ref="F70:F72"/>
    <mergeCell ref="G70:G72"/>
    <mergeCell ref="H70:H72"/>
    <mergeCell ref="I70:I72"/>
    <mergeCell ref="J70:J72"/>
    <mergeCell ref="K70:K74"/>
    <mergeCell ref="F65:F67"/>
    <mergeCell ref="G65:G67"/>
    <mergeCell ref="H65:H67"/>
    <mergeCell ref="I65:I67"/>
    <mergeCell ref="J65:J67"/>
    <mergeCell ref="A65:A69"/>
    <mergeCell ref="B65:B69"/>
    <mergeCell ref="C65:C69"/>
    <mergeCell ref="D65:D69"/>
    <mergeCell ref="E65:E69"/>
    <mergeCell ref="K75:K79"/>
    <mergeCell ref="A80:A84"/>
    <mergeCell ref="B80:B84"/>
    <mergeCell ref="C80:C84"/>
    <mergeCell ref="D80:D84"/>
    <mergeCell ref="E80:E84"/>
    <mergeCell ref="F80:F82"/>
    <mergeCell ref="G80:G82"/>
    <mergeCell ref="H80:H82"/>
    <mergeCell ref="I80:I82"/>
    <mergeCell ref="J80:J82"/>
    <mergeCell ref="K80:K84"/>
    <mergeCell ref="F75:F77"/>
    <mergeCell ref="G75:G77"/>
    <mergeCell ref="H75:H77"/>
    <mergeCell ref="I75:I77"/>
    <mergeCell ref="J75:J77"/>
    <mergeCell ref="A75:A79"/>
    <mergeCell ref="B75:B79"/>
    <mergeCell ref="C75:C79"/>
    <mergeCell ref="D75:D79"/>
    <mergeCell ref="E75:E79"/>
    <mergeCell ref="J85:J87"/>
    <mergeCell ref="K85:K89"/>
    <mergeCell ref="A90:A94"/>
    <mergeCell ref="B90:B94"/>
    <mergeCell ref="C90:C94"/>
    <mergeCell ref="D90:D94"/>
    <mergeCell ref="E90:E94"/>
    <mergeCell ref="F90:F92"/>
    <mergeCell ref="G90:G92"/>
    <mergeCell ref="H90:H92"/>
    <mergeCell ref="I90:I92"/>
    <mergeCell ref="J90:J92"/>
    <mergeCell ref="K90:K94"/>
    <mergeCell ref="A85:E89"/>
    <mergeCell ref="F85:F87"/>
    <mergeCell ref="G85:G87"/>
    <mergeCell ref="H85:H87"/>
    <mergeCell ref="I85:I87"/>
    <mergeCell ref="K95:K99"/>
    <mergeCell ref="A100:A104"/>
    <mergeCell ref="B100:B104"/>
    <mergeCell ref="C100:C104"/>
    <mergeCell ref="D100:D104"/>
    <mergeCell ref="E100:E104"/>
    <mergeCell ref="F100:F102"/>
    <mergeCell ref="G100:G102"/>
    <mergeCell ref="H100:H102"/>
    <mergeCell ref="I100:I102"/>
    <mergeCell ref="J100:J102"/>
    <mergeCell ref="K100:K104"/>
    <mergeCell ref="F95:F97"/>
    <mergeCell ref="G95:G97"/>
    <mergeCell ref="H95:H97"/>
    <mergeCell ref="I95:I97"/>
    <mergeCell ref="J95:J97"/>
    <mergeCell ref="A95:A99"/>
    <mergeCell ref="B95:B99"/>
    <mergeCell ref="C95:C99"/>
    <mergeCell ref="D95:D99"/>
    <mergeCell ref="E95:E99"/>
    <mergeCell ref="K105:K109"/>
    <mergeCell ref="A110:A114"/>
    <mergeCell ref="B110:B114"/>
    <mergeCell ref="C110:C114"/>
    <mergeCell ref="D110:D114"/>
    <mergeCell ref="E110:E114"/>
    <mergeCell ref="F110:F112"/>
    <mergeCell ref="G110:G112"/>
    <mergeCell ref="H110:H112"/>
    <mergeCell ref="I110:I112"/>
    <mergeCell ref="J110:J112"/>
    <mergeCell ref="K110:K114"/>
    <mergeCell ref="F105:F107"/>
    <mergeCell ref="G105:G107"/>
    <mergeCell ref="H105:H107"/>
    <mergeCell ref="I105:I107"/>
    <mergeCell ref="J105:J107"/>
    <mergeCell ref="A105:A109"/>
    <mergeCell ref="B105:B109"/>
    <mergeCell ref="C105:C109"/>
    <mergeCell ref="D105:D109"/>
    <mergeCell ref="E105:E109"/>
    <mergeCell ref="J115:J117"/>
    <mergeCell ref="K115:K119"/>
    <mergeCell ref="A120:A124"/>
    <mergeCell ref="B120:B124"/>
    <mergeCell ref="C120:C124"/>
    <mergeCell ref="D120:D124"/>
    <mergeCell ref="E120:E124"/>
    <mergeCell ref="F120:F122"/>
    <mergeCell ref="G120:G122"/>
    <mergeCell ref="H120:H122"/>
    <mergeCell ref="I120:I122"/>
    <mergeCell ref="J120:J122"/>
    <mergeCell ref="K120:K124"/>
    <mergeCell ref="A115:E119"/>
    <mergeCell ref="F115:F117"/>
    <mergeCell ref="G115:G117"/>
    <mergeCell ref="H115:H117"/>
    <mergeCell ref="I115:I117"/>
    <mergeCell ref="K125:K129"/>
    <mergeCell ref="A130:A134"/>
    <mergeCell ref="B130:B134"/>
    <mergeCell ref="C130:C134"/>
    <mergeCell ref="D130:D134"/>
    <mergeCell ref="E130:E134"/>
    <mergeCell ref="F130:F132"/>
    <mergeCell ref="G130:G132"/>
    <mergeCell ref="H130:H132"/>
    <mergeCell ref="I130:I132"/>
    <mergeCell ref="J130:J132"/>
    <mergeCell ref="K130:K134"/>
    <mergeCell ref="F125:F127"/>
    <mergeCell ref="G125:G127"/>
    <mergeCell ref="H125:H127"/>
    <mergeCell ref="I125:I127"/>
    <mergeCell ref="J125:J127"/>
    <mergeCell ref="A125:A129"/>
    <mergeCell ref="B125:B129"/>
    <mergeCell ref="C125:C129"/>
    <mergeCell ref="D125:D129"/>
    <mergeCell ref="E125:E129"/>
    <mergeCell ref="K135:K139"/>
    <mergeCell ref="A140:E144"/>
    <mergeCell ref="F140:F142"/>
    <mergeCell ref="G140:G142"/>
    <mergeCell ref="H140:H142"/>
    <mergeCell ref="I140:I142"/>
    <mergeCell ref="J140:J142"/>
    <mergeCell ref="K140:K144"/>
    <mergeCell ref="F135:F137"/>
    <mergeCell ref="G135:G137"/>
    <mergeCell ref="H135:H137"/>
    <mergeCell ref="I135:I137"/>
    <mergeCell ref="J135:J137"/>
    <mergeCell ref="A135:A139"/>
    <mergeCell ref="B135:B139"/>
    <mergeCell ref="C135:C139"/>
    <mergeCell ref="D135:D139"/>
    <mergeCell ref="E135:E139"/>
    <mergeCell ref="K145:K149"/>
    <mergeCell ref="A150:A154"/>
    <mergeCell ref="B150:B154"/>
    <mergeCell ref="C150:C154"/>
    <mergeCell ref="D150:D154"/>
    <mergeCell ref="E150:E154"/>
    <mergeCell ref="F150:F152"/>
    <mergeCell ref="G150:G152"/>
    <mergeCell ref="H150:H152"/>
    <mergeCell ref="I150:I152"/>
    <mergeCell ref="J150:J152"/>
    <mergeCell ref="K150:K154"/>
    <mergeCell ref="F145:F147"/>
    <mergeCell ref="G145:G147"/>
    <mergeCell ref="H145:H147"/>
    <mergeCell ref="I145:I147"/>
    <mergeCell ref="J145:J147"/>
    <mergeCell ref="A145:A149"/>
    <mergeCell ref="B145:B149"/>
    <mergeCell ref="C145:C149"/>
    <mergeCell ref="D145:D149"/>
    <mergeCell ref="E145:E149"/>
    <mergeCell ref="K155:K159"/>
    <mergeCell ref="A160:A164"/>
    <mergeCell ref="B160:B164"/>
    <mergeCell ref="C160:C164"/>
    <mergeCell ref="D160:D164"/>
    <mergeCell ref="E160:E164"/>
    <mergeCell ref="F160:F162"/>
    <mergeCell ref="G160:G162"/>
    <mergeCell ref="H160:H162"/>
    <mergeCell ref="I160:I162"/>
    <mergeCell ref="J160:J162"/>
    <mergeCell ref="K160:K164"/>
    <mergeCell ref="F155:F157"/>
    <mergeCell ref="G155:G157"/>
    <mergeCell ref="H155:H157"/>
    <mergeCell ref="I155:I157"/>
    <mergeCell ref="J155:J157"/>
    <mergeCell ref="A155:A159"/>
    <mergeCell ref="B155:B159"/>
    <mergeCell ref="C155:C159"/>
    <mergeCell ref="D155:D159"/>
    <mergeCell ref="E155:E159"/>
    <mergeCell ref="K165:K169"/>
    <mergeCell ref="A170:A174"/>
    <mergeCell ref="B170:B174"/>
    <mergeCell ref="C170:C174"/>
    <mergeCell ref="D170:D174"/>
    <mergeCell ref="E170:E174"/>
    <mergeCell ref="F170:F172"/>
    <mergeCell ref="G170:G172"/>
    <mergeCell ref="H170:H172"/>
    <mergeCell ref="I170:I172"/>
    <mergeCell ref="J170:J172"/>
    <mergeCell ref="K170:K174"/>
    <mergeCell ref="F165:F167"/>
    <mergeCell ref="G165:G167"/>
    <mergeCell ref="H165:H167"/>
    <mergeCell ref="I165:I167"/>
    <mergeCell ref="J165:J167"/>
    <mergeCell ref="A165:A169"/>
    <mergeCell ref="B165:B169"/>
    <mergeCell ref="C165:C169"/>
    <mergeCell ref="D165:D169"/>
    <mergeCell ref="E165:E169"/>
    <mergeCell ref="K175:K179"/>
    <mergeCell ref="A180:A184"/>
    <mergeCell ref="B180:B184"/>
    <mergeCell ref="C180:C184"/>
    <mergeCell ref="D180:D184"/>
    <mergeCell ref="E180:E184"/>
    <mergeCell ref="F180:F182"/>
    <mergeCell ref="G180:G182"/>
    <mergeCell ref="H180:H182"/>
    <mergeCell ref="I180:I182"/>
    <mergeCell ref="J180:J182"/>
    <mergeCell ref="K180:K184"/>
    <mergeCell ref="F175:F177"/>
    <mergeCell ref="G175:G177"/>
    <mergeCell ref="H175:H177"/>
    <mergeCell ref="I175:I177"/>
    <mergeCell ref="J175:J177"/>
    <mergeCell ref="A175:A179"/>
    <mergeCell ref="B175:B179"/>
    <mergeCell ref="C175:C179"/>
    <mergeCell ref="D175:D179"/>
    <mergeCell ref="E175:E179"/>
    <mergeCell ref="K185:K189"/>
    <mergeCell ref="A190:A194"/>
    <mergeCell ref="B190:B194"/>
    <mergeCell ref="C190:C194"/>
    <mergeCell ref="D190:D194"/>
    <mergeCell ref="E190:E194"/>
    <mergeCell ref="F190:F192"/>
    <mergeCell ref="G190:G192"/>
    <mergeCell ref="H190:H192"/>
    <mergeCell ref="I190:I192"/>
    <mergeCell ref="J190:J192"/>
    <mergeCell ref="K190:K194"/>
    <mergeCell ref="F185:F187"/>
    <mergeCell ref="G185:G187"/>
    <mergeCell ref="H185:H187"/>
    <mergeCell ref="I185:I187"/>
    <mergeCell ref="J185:J187"/>
    <mergeCell ref="A185:A189"/>
    <mergeCell ref="B185:B189"/>
    <mergeCell ref="C185:C189"/>
    <mergeCell ref="D185:D189"/>
    <mergeCell ref="E185:E189"/>
    <mergeCell ref="K195:K199"/>
    <mergeCell ref="A200:A204"/>
    <mergeCell ref="B200:B204"/>
    <mergeCell ref="C200:C204"/>
    <mergeCell ref="D200:D204"/>
    <mergeCell ref="E200:E204"/>
    <mergeCell ref="F200:F202"/>
    <mergeCell ref="G200:G202"/>
    <mergeCell ref="H200:H202"/>
    <mergeCell ref="I200:I202"/>
    <mergeCell ref="J200:J202"/>
    <mergeCell ref="K200:K204"/>
    <mergeCell ref="F195:F197"/>
    <mergeCell ref="G195:G197"/>
    <mergeCell ref="H195:H197"/>
    <mergeCell ref="I195:I197"/>
    <mergeCell ref="J195:J197"/>
    <mergeCell ref="A195:A199"/>
    <mergeCell ref="B195:B199"/>
    <mergeCell ref="C195:C199"/>
    <mergeCell ref="D195:D199"/>
    <mergeCell ref="E195:E199"/>
    <mergeCell ref="J205:J207"/>
    <mergeCell ref="K205:K209"/>
    <mergeCell ref="A210:A214"/>
    <mergeCell ref="B210:B214"/>
    <mergeCell ref="C210:C214"/>
    <mergeCell ref="D210:D214"/>
    <mergeCell ref="E210:E214"/>
    <mergeCell ref="F210:F212"/>
    <mergeCell ref="G210:G212"/>
    <mergeCell ref="H210:H212"/>
    <mergeCell ref="I210:I212"/>
    <mergeCell ref="J210:J212"/>
    <mergeCell ref="K210:K214"/>
    <mergeCell ref="A205:E209"/>
    <mergeCell ref="F205:F207"/>
    <mergeCell ref="G205:G207"/>
    <mergeCell ref="H205:H207"/>
    <mergeCell ref="I205:I207"/>
    <mergeCell ref="K215:K219"/>
    <mergeCell ref="A220:E224"/>
    <mergeCell ref="F220:F222"/>
    <mergeCell ref="G220:G222"/>
    <mergeCell ref="H220:H222"/>
    <mergeCell ref="I220:I222"/>
    <mergeCell ref="J220:J222"/>
    <mergeCell ref="K220:K224"/>
    <mergeCell ref="F215:F217"/>
    <mergeCell ref="G215:G217"/>
    <mergeCell ref="H215:H217"/>
    <mergeCell ref="I215:I217"/>
    <mergeCell ref="J215:J217"/>
    <mergeCell ref="A215:A219"/>
    <mergeCell ref="B215:B219"/>
    <mergeCell ref="C215:C219"/>
    <mergeCell ref="D215:D219"/>
    <mergeCell ref="E215:E219"/>
    <mergeCell ref="K225:K229"/>
    <mergeCell ref="A230:A234"/>
    <mergeCell ref="B230:B234"/>
    <mergeCell ref="C230:C234"/>
    <mergeCell ref="D230:D234"/>
    <mergeCell ref="E230:E234"/>
    <mergeCell ref="F230:F232"/>
    <mergeCell ref="G230:G232"/>
    <mergeCell ref="H230:H232"/>
    <mergeCell ref="I230:I232"/>
    <mergeCell ref="J230:J232"/>
    <mergeCell ref="K230:K234"/>
    <mergeCell ref="F225:F227"/>
    <mergeCell ref="G225:G227"/>
    <mergeCell ref="H225:H227"/>
    <mergeCell ref="I225:I227"/>
    <mergeCell ref="J225:J227"/>
    <mergeCell ref="A225:A229"/>
    <mergeCell ref="B225:B229"/>
    <mergeCell ref="C225:C229"/>
    <mergeCell ref="D225:D229"/>
    <mergeCell ref="E225:E229"/>
    <mergeCell ref="K235:K239"/>
    <mergeCell ref="A240:A244"/>
    <mergeCell ref="B240:B244"/>
    <mergeCell ref="C240:C244"/>
    <mergeCell ref="D240:D244"/>
    <mergeCell ref="E240:E244"/>
    <mergeCell ref="F240:F242"/>
    <mergeCell ref="G240:G242"/>
    <mergeCell ref="H240:H242"/>
    <mergeCell ref="I240:I242"/>
    <mergeCell ref="J240:J242"/>
    <mergeCell ref="K240:K244"/>
    <mergeCell ref="F235:F237"/>
    <mergeCell ref="G235:G237"/>
    <mergeCell ref="H235:H237"/>
    <mergeCell ref="I235:I237"/>
    <mergeCell ref="J235:J237"/>
    <mergeCell ref="A235:A239"/>
    <mergeCell ref="B235:B239"/>
    <mergeCell ref="C235:C239"/>
    <mergeCell ref="D235:D239"/>
    <mergeCell ref="E235:E239"/>
    <mergeCell ref="A250:E254"/>
    <mergeCell ref="F250:F252"/>
    <mergeCell ref="G250:G252"/>
    <mergeCell ref="H250:H252"/>
    <mergeCell ref="I250:I252"/>
    <mergeCell ref="J250:J252"/>
    <mergeCell ref="K250:K254"/>
    <mergeCell ref="K245:K249"/>
    <mergeCell ref="F245:F247"/>
    <mergeCell ref="G245:G247"/>
    <mergeCell ref="H245:H247"/>
    <mergeCell ref="I245:I247"/>
    <mergeCell ref="J245:J247"/>
    <mergeCell ref="A245:A249"/>
    <mergeCell ref="B245:B249"/>
    <mergeCell ref="C245:C249"/>
    <mergeCell ref="D245:D249"/>
    <mergeCell ref="E245:E249"/>
    <mergeCell ref="K255:K259"/>
    <mergeCell ref="A260:E264"/>
    <mergeCell ref="F260:F262"/>
    <mergeCell ref="G260:G262"/>
    <mergeCell ref="H260:H262"/>
    <mergeCell ref="I260:I262"/>
    <mergeCell ref="J260:J262"/>
    <mergeCell ref="K260:K264"/>
    <mergeCell ref="F255:F257"/>
    <mergeCell ref="G255:G257"/>
    <mergeCell ref="H255:H257"/>
    <mergeCell ref="I255:I257"/>
    <mergeCell ref="J255:J257"/>
    <mergeCell ref="A255:A259"/>
    <mergeCell ref="B255:B259"/>
    <mergeCell ref="C255:C259"/>
    <mergeCell ref="D255:D259"/>
    <mergeCell ref="E255:E259"/>
    <mergeCell ref="K265:K269"/>
    <mergeCell ref="A270:A274"/>
    <mergeCell ref="B270:B274"/>
    <mergeCell ref="C270:C274"/>
    <mergeCell ref="D270:D274"/>
    <mergeCell ref="E270:E274"/>
    <mergeCell ref="F270:F272"/>
    <mergeCell ref="G270:G272"/>
    <mergeCell ref="H270:H272"/>
    <mergeCell ref="I270:I272"/>
    <mergeCell ref="J270:J272"/>
    <mergeCell ref="K270:K274"/>
    <mergeCell ref="F265:F267"/>
    <mergeCell ref="G265:G267"/>
    <mergeCell ref="H265:H267"/>
    <mergeCell ref="I265:I267"/>
    <mergeCell ref="J265:J267"/>
    <mergeCell ref="A265:A269"/>
    <mergeCell ref="B265:B269"/>
    <mergeCell ref="C265:C269"/>
    <mergeCell ref="D265:D269"/>
    <mergeCell ref="E265:E269"/>
    <mergeCell ref="K275:K279"/>
    <mergeCell ref="A280:E284"/>
    <mergeCell ref="F280:F282"/>
    <mergeCell ref="G280:G282"/>
    <mergeCell ref="H280:H282"/>
    <mergeCell ref="I280:I282"/>
    <mergeCell ref="J280:J282"/>
    <mergeCell ref="K280:K284"/>
    <mergeCell ref="F275:F277"/>
    <mergeCell ref="G275:G277"/>
    <mergeCell ref="H275:H277"/>
    <mergeCell ref="I275:I277"/>
    <mergeCell ref="J275:J277"/>
    <mergeCell ref="A275:A279"/>
    <mergeCell ref="B275:B279"/>
    <mergeCell ref="C275:C279"/>
    <mergeCell ref="D275:D279"/>
    <mergeCell ref="E275:E279"/>
    <mergeCell ref="K285:K289"/>
    <mergeCell ref="A290:A294"/>
    <mergeCell ref="B290:B294"/>
    <mergeCell ref="C290:C294"/>
    <mergeCell ref="D290:D294"/>
    <mergeCell ref="E290:E294"/>
    <mergeCell ref="F290:F292"/>
    <mergeCell ref="G290:G292"/>
    <mergeCell ref="H290:H292"/>
    <mergeCell ref="I290:I292"/>
    <mergeCell ref="J290:J292"/>
    <mergeCell ref="K290:K294"/>
    <mergeCell ref="F285:F287"/>
    <mergeCell ref="G285:G287"/>
    <mergeCell ref="H285:H287"/>
    <mergeCell ref="I285:I287"/>
    <mergeCell ref="J285:J287"/>
    <mergeCell ref="A285:A289"/>
    <mergeCell ref="B285:B289"/>
    <mergeCell ref="C285:C289"/>
    <mergeCell ref="D285:D289"/>
    <mergeCell ref="E285:E289"/>
    <mergeCell ref="K295:K299"/>
    <mergeCell ref="A300:A304"/>
    <mergeCell ref="B300:B304"/>
    <mergeCell ref="C300:C304"/>
    <mergeCell ref="D300:D304"/>
    <mergeCell ref="E300:E304"/>
    <mergeCell ref="F300:F302"/>
    <mergeCell ref="G300:G302"/>
    <mergeCell ref="H300:H302"/>
    <mergeCell ref="I300:I302"/>
    <mergeCell ref="J300:J302"/>
    <mergeCell ref="K300:K304"/>
    <mergeCell ref="F295:F297"/>
    <mergeCell ref="G295:G297"/>
    <mergeCell ref="H295:H297"/>
    <mergeCell ref="I295:I297"/>
    <mergeCell ref="J295:J297"/>
    <mergeCell ref="A295:A299"/>
    <mergeCell ref="B295:B299"/>
    <mergeCell ref="C295:C299"/>
    <mergeCell ref="D295:D299"/>
    <mergeCell ref="E295:E299"/>
    <mergeCell ref="K305:K309"/>
    <mergeCell ref="A310:A314"/>
    <mergeCell ref="B310:B314"/>
    <mergeCell ref="C310:C314"/>
    <mergeCell ref="D310:D314"/>
    <mergeCell ref="E310:E314"/>
    <mergeCell ref="F310:F312"/>
    <mergeCell ref="G310:G312"/>
    <mergeCell ref="H310:H312"/>
    <mergeCell ref="I310:I312"/>
    <mergeCell ref="J310:J312"/>
    <mergeCell ref="K310:K314"/>
    <mergeCell ref="F305:F307"/>
    <mergeCell ref="G305:G307"/>
    <mergeCell ref="H305:H307"/>
    <mergeCell ref="I305:I307"/>
    <mergeCell ref="J305:J307"/>
    <mergeCell ref="A305:A309"/>
    <mergeCell ref="B305:B309"/>
    <mergeCell ref="C305:C309"/>
    <mergeCell ref="D305:D309"/>
    <mergeCell ref="E305:E309"/>
    <mergeCell ref="K315:K319"/>
    <mergeCell ref="A320:A324"/>
    <mergeCell ref="B320:B324"/>
    <mergeCell ref="C320:C324"/>
    <mergeCell ref="D320:D324"/>
    <mergeCell ref="E320:E324"/>
    <mergeCell ref="F320:F322"/>
    <mergeCell ref="G320:G322"/>
    <mergeCell ref="H320:H322"/>
    <mergeCell ref="I320:I322"/>
    <mergeCell ref="J320:J322"/>
    <mergeCell ref="K320:K324"/>
    <mergeCell ref="F315:F317"/>
    <mergeCell ref="G315:G317"/>
    <mergeCell ref="H315:H317"/>
    <mergeCell ref="I315:I317"/>
    <mergeCell ref="J315:J317"/>
    <mergeCell ref="A315:A319"/>
    <mergeCell ref="B315:B319"/>
    <mergeCell ref="C315:C319"/>
    <mergeCell ref="D315:D319"/>
    <mergeCell ref="E315:E319"/>
    <mergeCell ref="J325:J327"/>
    <mergeCell ref="K325:K329"/>
    <mergeCell ref="A330:A334"/>
    <mergeCell ref="B330:B334"/>
    <mergeCell ref="C330:C334"/>
    <mergeCell ref="D330:D334"/>
    <mergeCell ref="E330:E334"/>
    <mergeCell ref="F330:F332"/>
    <mergeCell ref="G330:G332"/>
    <mergeCell ref="H330:H332"/>
    <mergeCell ref="I330:I332"/>
    <mergeCell ref="J330:J332"/>
    <mergeCell ref="K330:K334"/>
    <mergeCell ref="A325:E329"/>
    <mergeCell ref="F325:F327"/>
    <mergeCell ref="G325:G327"/>
    <mergeCell ref="H325:H327"/>
    <mergeCell ref="I325:I327"/>
    <mergeCell ref="K335:K339"/>
    <mergeCell ref="A340:E344"/>
    <mergeCell ref="F340:F342"/>
    <mergeCell ref="G340:G342"/>
    <mergeCell ref="H340:H342"/>
    <mergeCell ref="I340:I342"/>
    <mergeCell ref="J340:J342"/>
    <mergeCell ref="K340:K344"/>
    <mergeCell ref="F335:F337"/>
    <mergeCell ref="G335:G337"/>
    <mergeCell ref="H335:H337"/>
    <mergeCell ref="I335:I337"/>
    <mergeCell ref="J335:J337"/>
    <mergeCell ref="A335:A339"/>
    <mergeCell ref="B335:B339"/>
    <mergeCell ref="C335:C339"/>
    <mergeCell ref="D335:D339"/>
    <mergeCell ref="E335:E339"/>
    <mergeCell ref="K345:K349"/>
    <mergeCell ref="A350:A354"/>
    <mergeCell ref="B350:B354"/>
    <mergeCell ref="C350:C354"/>
    <mergeCell ref="D350:D354"/>
    <mergeCell ref="E350:E354"/>
    <mergeCell ref="F350:F352"/>
    <mergeCell ref="G350:G352"/>
    <mergeCell ref="H350:H352"/>
    <mergeCell ref="I350:I352"/>
    <mergeCell ref="J350:J352"/>
    <mergeCell ref="K350:K354"/>
    <mergeCell ref="F345:F347"/>
    <mergeCell ref="G345:G347"/>
    <mergeCell ref="H345:H347"/>
    <mergeCell ref="I345:I347"/>
    <mergeCell ref="J345:J347"/>
    <mergeCell ref="A345:A349"/>
    <mergeCell ref="B345:B349"/>
    <mergeCell ref="C345:C349"/>
    <mergeCell ref="D345:D349"/>
    <mergeCell ref="E345:E349"/>
    <mergeCell ref="K355:K359"/>
    <mergeCell ref="A360:A364"/>
    <mergeCell ref="B360:B364"/>
    <mergeCell ref="C360:C364"/>
    <mergeCell ref="D360:D364"/>
    <mergeCell ref="E360:E364"/>
    <mergeCell ref="F360:F362"/>
    <mergeCell ref="G360:G362"/>
    <mergeCell ref="H360:H362"/>
    <mergeCell ref="I360:I362"/>
    <mergeCell ref="J360:J362"/>
    <mergeCell ref="K360:K364"/>
    <mergeCell ref="F355:F357"/>
    <mergeCell ref="G355:G357"/>
    <mergeCell ref="H355:H357"/>
    <mergeCell ref="I355:I357"/>
    <mergeCell ref="J355:J357"/>
    <mergeCell ref="A355:A359"/>
    <mergeCell ref="B355:B359"/>
    <mergeCell ref="C355:C359"/>
    <mergeCell ref="D355:D359"/>
    <mergeCell ref="E355:E359"/>
    <mergeCell ref="K365:K369"/>
    <mergeCell ref="A370:A374"/>
    <mergeCell ref="B370:B374"/>
    <mergeCell ref="C370:C374"/>
    <mergeCell ref="D370:D374"/>
    <mergeCell ref="E370:E374"/>
    <mergeCell ref="F370:F372"/>
    <mergeCell ref="G370:G372"/>
    <mergeCell ref="H370:H372"/>
    <mergeCell ref="I370:I372"/>
    <mergeCell ref="J370:J372"/>
    <mergeCell ref="K370:K374"/>
    <mergeCell ref="F365:F367"/>
    <mergeCell ref="G365:G367"/>
    <mergeCell ref="H365:H367"/>
    <mergeCell ref="I365:I367"/>
    <mergeCell ref="J365:J367"/>
    <mergeCell ref="A365:A369"/>
    <mergeCell ref="B365:B369"/>
    <mergeCell ref="C365:C369"/>
    <mergeCell ref="D365:D369"/>
    <mergeCell ref="E365:E369"/>
    <mergeCell ref="K375:K379"/>
    <mergeCell ref="A380:E384"/>
    <mergeCell ref="F380:F382"/>
    <mergeCell ref="G380:G382"/>
    <mergeCell ref="H380:H382"/>
    <mergeCell ref="I380:I382"/>
    <mergeCell ref="J380:J382"/>
    <mergeCell ref="K380:K384"/>
    <mergeCell ref="F375:F377"/>
    <mergeCell ref="G375:G377"/>
    <mergeCell ref="H375:H377"/>
    <mergeCell ref="I375:I377"/>
    <mergeCell ref="J375:J377"/>
    <mergeCell ref="A375:A379"/>
    <mergeCell ref="B375:B379"/>
    <mergeCell ref="C375:C379"/>
    <mergeCell ref="D375:D379"/>
    <mergeCell ref="E375:E379"/>
    <mergeCell ref="K385:K389"/>
    <mergeCell ref="A390:A394"/>
    <mergeCell ref="B390:B394"/>
    <mergeCell ref="C390:C394"/>
    <mergeCell ref="D390:D394"/>
    <mergeCell ref="E390:E394"/>
    <mergeCell ref="F390:F392"/>
    <mergeCell ref="G390:G392"/>
    <mergeCell ref="H390:H392"/>
    <mergeCell ref="I390:I392"/>
    <mergeCell ref="J390:J392"/>
    <mergeCell ref="K390:K394"/>
    <mergeCell ref="F385:F387"/>
    <mergeCell ref="G385:G387"/>
    <mergeCell ref="H385:H387"/>
    <mergeCell ref="I385:I387"/>
    <mergeCell ref="J385:J387"/>
    <mergeCell ref="A385:A389"/>
    <mergeCell ref="B385:B389"/>
    <mergeCell ref="C385:C389"/>
    <mergeCell ref="D385:D389"/>
    <mergeCell ref="E385:E389"/>
    <mergeCell ref="K395:K399"/>
    <mergeCell ref="A400:A404"/>
    <mergeCell ref="B400:B404"/>
    <mergeCell ref="C400:C404"/>
    <mergeCell ref="D400:D404"/>
    <mergeCell ref="E400:E404"/>
    <mergeCell ref="F400:F402"/>
    <mergeCell ref="G400:G402"/>
    <mergeCell ref="H400:H402"/>
    <mergeCell ref="I400:I402"/>
    <mergeCell ref="J400:J402"/>
    <mergeCell ref="K400:K404"/>
    <mergeCell ref="F395:F397"/>
    <mergeCell ref="G395:G397"/>
    <mergeCell ref="H395:H397"/>
    <mergeCell ref="I395:I397"/>
    <mergeCell ref="J395:J397"/>
    <mergeCell ref="A395:A399"/>
    <mergeCell ref="B395:B399"/>
    <mergeCell ref="C395:C399"/>
    <mergeCell ref="D395:D399"/>
    <mergeCell ref="E395:E399"/>
    <mergeCell ref="J405:J407"/>
    <mergeCell ref="K405:K409"/>
    <mergeCell ref="A410:A414"/>
    <mergeCell ref="B410:B414"/>
    <mergeCell ref="C410:C414"/>
    <mergeCell ref="D410:D414"/>
    <mergeCell ref="E410:E414"/>
    <mergeCell ref="F410:F412"/>
    <mergeCell ref="G410:G412"/>
    <mergeCell ref="H410:H412"/>
    <mergeCell ref="I410:I412"/>
    <mergeCell ref="J410:J412"/>
    <mergeCell ref="K410:K414"/>
    <mergeCell ref="A405:E409"/>
    <mergeCell ref="F405:F407"/>
    <mergeCell ref="G405:G407"/>
    <mergeCell ref="H405:H407"/>
    <mergeCell ref="I405:I407"/>
    <mergeCell ref="K415:K419"/>
    <mergeCell ref="A420:A424"/>
    <mergeCell ref="B420:B424"/>
    <mergeCell ref="C420:C424"/>
    <mergeCell ref="D420:D424"/>
    <mergeCell ref="E420:E424"/>
    <mergeCell ref="F420:F422"/>
    <mergeCell ref="G420:G422"/>
    <mergeCell ref="H420:H422"/>
    <mergeCell ref="I420:I422"/>
    <mergeCell ref="J420:J422"/>
    <mergeCell ref="K420:K424"/>
    <mergeCell ref="F415:F417"/>
    <mergeCell ref="G415:G417"/>
    <mergeCell ref="H415:H417"/>
    <mergeCell ref="I415:I417"/>
    <mergeCell ref="J415:J417"/>
    <mergeCell ref="A415:A419"/>
    <mergeCell ref="B415:B419"/>
    <mergeCell ref="C415:C419"/>
    <mergeCell ref="D415:D419"/>
    <mergeCell ref="E415:E419"/>
    <mergeCell ref="K425:K429"/>
    <mergeCell ref="A430:A434"/>
    <mergeCell ref="B430:B434"/>
    <mergeCell ref="C430:C434"/>
    <mergeCell ref="D430:D434"/>
    <mergeCell ref="E430:E434"/>
    <mergeCell ref="F430:F432"/>
    <mergeCell ref="G430:G432"/>
    <mergeCell ref="H430:H432"/>
    <mergeCell ref="I430:I432"/>
    <mergeCell ref="J430:J432"/>
    <mergeCell ref="K430:K434"/>
    <mergeCell ref="F425:F427"/>
    <mergeCell ref="G425:G427"/>
    <mergeCell ref="H425:H427"/>
    <mergeCell ref="I425:I427"/>
    <mergeCell ref="J425:J427"/>
    <mergeCell ref="A425:A429"/>
    <mergeCell ref="B425:B429"/>
    <mergeCell ref="C425:C429"/>
    <mergeCell ref="D425:D429"/>
    <mergeCell ref="E425:E429"/>
    <mergeCell ref="K435:K439"/>
    <mergeCell ref="A440:A444"/>
    <mergeCell ref="B440:B444"/>
    <mergeCell ref="C440:C444"/>
    <mergeCell ref="D440:D444"/>
    <mergeCell ref="E440:E444"/>
    <mergeCell ref="F440:F442"/>
    <mergeCell ref="G440:G442"/>
    <mergeCell ref="H440:H442"/>
    <mergeCell ref="I440:I442"/>
    <mergeCell ref="J440:J442"/>
    <mergeCell ref="K440:K444"/>
    <mergeCell ref="F435:F437"/>
    <mergeCell ref="G435:G437"/>
    <mergeCell ref="H435:H437"/>
    <mergeCell ref="I435:I437"/>
    <mergeCell ref="J435:J437"/>
    <mergeCell ref="A435:A439"/>
    <mergeCell ref="B435:B439"/>
    <mergeCell ref="C435:C439"/>
    <mergeCell ref="D435:D439"/>
    <mergeCell ref="E435:E439"/>
    <mergeCell ref="K445:K449"/>
    <mergeCell ref="A450:A454"/>
    <mergeCell ref="B450:B454"/>
    <mergeCell ref="C450:C454"/>
    <mergeCell ref="D450:D454"/>
    <mergeCell ref="E450:E454"/>
    <mergeCell ref="F450:F452"/>
    <mergeCell ref="G450:G452"/>
    <mergeCell ref="H450:H452"/>
    <mergeCell ref="I450:I452"/>
    <mergeCell ref="J450:J452"/>
    <mergeCell ref="K450:K454"/>
    <mergeCell ref="F445:F447"/>
    <mergeCell ref="G445:G447"/>
    <mergeCell ref="H445:H447"/>
    <mergeCell ref="I445:I447"/>
    <mergeCell ref="J445:J447"/>
    <mergeCell ref="A445:A449"/>
    <mergeCell ref="B445:B449"/>
    <mergeCell ref="C445:C449"/>
    <mergeCell ref="D445:D449"/>
    <mergeCell ref="E445:E449"/>
    <mergeCell ref="K455:K459"/>
    <mergeCell ref="A460:A464"/>
    <mergeCell ref="B460:B464"/>
    <mergeCell ref="C460:C464"/>
    <mergeCell ref="D460:D464"/>
    <mergeCell ref="E460:E464"/>
    <mergeCell ref="F460:F462"/>
    <mergeCell ref="G460:G462"/>
    <mergeCell ref="H460:H462"/>
    <mergeCell ref="I460:I462"/>
    <mergeCell ref="J460:J462"/>
    <mergeCell ref="K460:K464"/>
    <mergeCell ref="F455:F457"/>
    <mergeCell ref="G455:G457"/>
    <mergeCell ref="H455:H457"/>
    <mergeCell ref="I455:I457"/>
    <mergeCell ref="J455:J457"/>
    <mergeCell ref="A455:A459"/>
    <mergeCell ref="B455:B459"/>
    <mergeCell ref="C455:C459"/>
    <mergeCell ref="D455:D459"/>
    <mergeCell ref="E455:E459"/>
    <mergeCell ref="K465:K469"/>
    <mergeCell ref="A470:E474"/>
    <mergeCell ref="F470:F472"/>
    <mergeCell ref="G470:G472"/>
    <mergeCell ref="H470:H472"/>
    <mergeCell ref="I470:I472"/>
    <mergeCell ref="J470:J472"/>
    <mergeCell ref="K470:K474"/>
    <mergeCell ref="F465:F467"/>
    <mergeCell ref="G465:G467"/>
    <mergeCell ref="H465:H467"/>
    <mergeCell ref="I465:I467"/>
    <mergeCell ref="J465:J467"/>
    <mergeCell ref="A465:A469"/>
    <mergeCell ref="B465:B469"/>
    <mergeCell ref="C465:C469"/>
    <mergeCell ref="D465:D469"/>
    <mergeCell ref="E465:E469"/>
    <mergeCell ref="K475:K479"/>
    <mergeCell ref="A480:A484"/>
    <mergeCell ref="B480:B484"/>
    <mergeCell ref="C480:C484"/>
    <mergeCell ref="D480:D484"/>
    <mergeCell ref="E480:E484"/>
    <mergeCell ref="F480:F482"/>
    <mergeCell ref="G480:G482"/>
    <mergeCell ref="H480:H482"/>
    <mergeCell ref="I480:I482"/>
    <mergeCell ref="J480:J482"/>
    <mergeCell ref="K480:K484"/>
    <mergeCell ref="F475:F477"/>
    <mergeCell ref="G475:G477"/>
    <mergeCell ref="H475:H477"/>
    <mergeCell ref="I475:I477"/>
    <mergeCell ref="J475:J477"/>
    <mergeCell ref="A475:A479"/>
    <mergeCell ref="B475:B479"/>
    <mergeCell ref="C475:C479"/>
    <mergeCell ref="D475:D479"/>
    <mergeCell ref="E475:E479"/>
    <mergeCell ref="K485:K489"/>
    <mergeCell ref="A490:A494"/>
    <mergeCell ref="B490:B494"/>
    <mergeCell ref="C490:C494"/>
    <mergeCell ref="D490:D494"/>
    <mergeCell ref="E490:E494"/>
    <mergeCell ref="F490:F492"/>
    <mergeCell ref="G490:G492"/>
    <mergeCell ref="H490:H492"/>
    <mergeCell ref="I490:I492"/>
    <mergeCell ref="J490:J492"/>
    <mergeCell ref="K490:K494"/>
    <mergeCell ref="F485:F487"/>
    <mergeCell ref="G485:G487"/>
    <mergeCell ref="H485:H487"/>
    <mergeCell ref="I485:I487"/>
    <mergeCell ref="J485:J487"/>
    <mergeCell ref="A485:A489"/>
    <mergeCell ref="B485:B489"/>
    <mergeCell ref="C485:C489"/>
    <mergeCell ref="D485:D489"/>
    <mergeCell ref="E485:E489"/>
    <mergeCell ref="K495:K499"/>
    <mergeCell ref="A500:A504"/>
    <mergeCell ref="B500:B504"/>
    <mergeCell ref="C500:C504"/>
    <mergeCell ref="D500:D504"/>
    <mergeCell ref="E500:E504"/>
    <mergeCell ref="F500:F502"/>
    <mergeCell ref="G500:G502"/>
    <mergeCell ref="H500:H502"/>
    <mergeCell ref="I500:I502"/>
    <mergeCell ref="J500:J502"/>
    <mergeCell ref="K500:K504"/>
    <mergeCell ref="F495:F497"/>
    <mergeCell ref="G495:G497"/>
    <mergeCell ref="H495:H497"/>
    <mergeCell ref="I495:I497"/>
    <mergeCell ref="J495:J497"/>
    <mergeCell ref="A495:A499"/>
    <mergeCell ref="B495:B499"/>
    <mergeCell ref="C495:C499"/>
    <mergeCell ref="D495:D499"/>
    <mergeCell ref="E495:E499"/>
    <mergeCell ref="K505:K509"/>
    <mergeCell ref="A510:A514"/>
    <mergeCell ref="B510:B514"/>
    <mergeCell ref="C510:C514"/>
    <mergeCell ref="D510:D514"/>
    <mergeCell ref="E510:E514"/>
    <mergeCell ref="F510:F512"/>
    <mergeCell ref="G510:G512"/>
    <mergeCell ref="H510:H512"/>
    <mergeCell ref="I510:I512"/>
    <mergeCell ref="J510:J512"/>
    <mergeCell ref="K510:K514"/>
    <mergeCell ref="F505:F507"/>
    <mergeCell ref="G505:G507"/>
    <mergeCell ref="H505:H507"/>
    <mergeCell ref="I505:I507"/>
    <mergeCell ref="J505:J507"/>
    <mergeCell ref="A505:A509"/>
    <mergeCell ref="B505:B509"/>
    <mergeCell ref="C505:C509"/>
    <mergeCell ref="D505:D509"/>
    <mergeCell ref="E505:E509"/>
    <mergeCell ref="K515:K519"/>
    <mergeCell ref="A520:A524"/>
    <mergeCell ref="B520:B524"/>
    <mergeCell ref="C520:C524"/>
    <mergeCell ref="D520:D524"/>
    <mergeCell ref="E520:E524"/>
    <mergeCell ref="F520:F522"/>
    <mergeCell ref="G520:G522"/>
    <mergeCell ref="H520:H522"/>
    <mergeCell ref="I520:I522"/>
    <mergeCell ref="J520:J522"/>
    <mergeCell ref="K520:K524"/>
    <mergeCell ref="F515:F517"/>
    <mergeCell ref="G515:G517"/>
    <mergeCell ref="H515:H517"/>
    <mergeCell ref="I515:I517"/>
    <mergeCell ref="J515:J517"/>
    <mergeCell ref="A515:A519"/>
    <mergeCell ref="B515:B519"/>
    <mergeCell ref="C515:C519"/>
    <mergeCell ref="D515:D519"/>
    <mergeCell ref="E515:E519"/>
    <mergeCell ref="J525:J527"/>
    <mergeCell ref="K525:K529"/>
    <mergeCell ref="A530:A534"/>
    <mergeCell ref="B530:B534"/>
    <mergeCell ref="C530:C534"/>
    <mergeCell ref="D530:D534"/>
    <mergeCell ref="E530:E534"/>
    <mergeCell ref="F530:F532"/>
    <mergeCell ref="G530:G532"/>
    <mergeCell ref="H530:H532"/>
    <mergeCell ref="I530:I532"/>
    <mergeCell ref="J530:J532"/>
    <mergeCell ref="K530:K534"/>
    <mergeCell ref="A525:E529"/>
    <mergeCell ref="F525:F527"/>
    <mergeCell ref="G525:G527"/>
    <mergeCell ref="H525:H527"/>
    <mergeCell ref="I525:I527"/>
    <mergeCell ref="K535:K539"/>
    <mergeCell ref="A540:A544"/>
    <mergeCell ref="B540:B544"/>
    <mergeCell ref="C540:C544"/>
    <mergeCell ref="D540:D544"/>
    <mergeCell ref="E540:E544"/>
    <mergeCell ref="F540:F542"/>
    <mergeCell ref="G540:G542"/>
    <mergeCell ref="H540:H542"/>
    <mergeCell ref="I540:I542"/>
    <mergeCell ref="J540:J542"/>
    <mergeCell ref="K540:K544"/>
    <mergeCell ref="F535:F537"/>
    <mergeCell ref="G535:G537"/>
    <mergeCell ref="H535:H537"/>
    <mergeCell ref="I535:I537"/>
    <mergeCell ref="J535:J537"/>
    <mergeCell ref="A535:A539"/>
    <mergeCell ref="B535:B539"/>
    <mergeCell ref="C535:C539"/>
    <mergeCell ref="D535:D539"/>
    <mergeCell ref="E535:E539"/>
    <mergeCell ref="K545:K549"/>
    <mergeCell ref="A550:A554"/>
    <mergeCell ref="B550:B554"/>
    <mergeCell ref="C550:C554"/>
    <mergeCell ref="D550:D554"/>
    <mergeCell ref="E550:E554"/>
    <mergeCell ref="F550:F552"/>
    <mergeCell ref="G550:G552"/>
    <mergeCell ref="H550:H552"/>
    <mergeCell ref="I550:I552"/>
    <mergeCell ref="J550:J552"/>
    <mergeCell ref="K550:K554"/>
    <mergeCell ref="F545:F547"/>
    <mergeCell ref="G545:G547"/>
    <mergeCell ref="H545:H547"/>
    <mergeCell ref="I545:I547"/>
    <mergeCell ref="J545:J547"/>
    <mergeCell ref="A545:A549"/>
    <mergeCell ref="B545:B549"/>
    <mergeCell ref="C545:C549"/>
    <mergeCell ref="D545:D549"/>
    <mergeCell ref="E545:E549"/>
    <mergeCell ref="J555:J557"/>
    <mergeCell ref="K555:K559"/>
    <mergeCell ref="A560:A564"/>
    <mergeCell ref="B560:B564"/>
    <mergeCell ref="C560:C564"/>
    <mergeCell ref="D560:D564"/>
    <mergeCell ref="E560:E564"/>
    <mergeCell ref="F560:F562"/>
    <mergeCell ref="G560:G562"/>
    <mergeCell ref="H560:H562"/>
    <mergeCell ref="I560:I562"/>
    <mergeCell ref="J560:J562"/>
    <mergeCell ref="K560:K564"/>
    <mergeCell ref="A555:E559"/>
    <mergeCell ref="F555:F557"/>
    <mergeCell ref="G555:G557"/>
    <mergeCell ref="H555:H557"/>
    <mergeCell ref="I555:I557"/>
    <mergeCell ref="K565:K569"/>
    <mergeCell ref="A570:E574"/>
    <mergeCell ref="F570:F572"/>
    <mergeCell ref="G570:G572"/>
    <mergeCell ref="H570:H572"/>
    <mergeCell ref="I570:I572"/>
    <mergeCell ref="J570:J572"/>
    <mergeCell ref="K570:K574"/>
    <mergeCell ref="F565:F567"/>
    <mergeCell ref="G565:G567"/>
    <mergeCell ref="H565:H567"/>
    <mergeCell ref="I565:I567"/>
    <mergeCell ref="J565:J567"/>
    <mergeCell ref="A565:A569"/>
    <mergeCell ref="B565:B569"/>
    <mergeCell ref="C565:C569"/>
    <mergeCell ref="D565:D569"/>
    <mergeCell ref="E565:E569"/>
    <mergeCell ref="K575:K579"/>
    <mergeCell ref="A580:A584"/>
    <mergeCell ref="B580:B584"/>
    <mergeCell ref="C580:C584"/>
    <mergeCell ref="D580:D584"/>
    <mergeCell ref="E580:E584"/>
    <mergeCell ref="F580:F582"/>
    <mergeCell ref="G580:G582"/>
    <mergeCell ref="H580:H582"/>
    <mergeCell ref="I580:I582"/>
    <mergeCell ref="J580:J582"/>
    <mergeCell ref="K580:K584"/>
    <mergeCell ref="F575:F577"/>
    <mergeCell ref="G575:G577"/>
    <mergeCell ref="H575:H577"/>
    <mergeCell ref="I575:I577"/>
    <mergeCell ref="J575:J577"/>
    <mergeCell ref="A575:A579"/>
    <mergeCell ref="B575:B579"/>
    <mergeCell ref="C575:C579"/>
    <mergeCell ref="D575:D579"/>
    <mergeCell ref="E575:E579"/>
    <mergeCell ref="K585:K589"/>
    <mergeCell ref="A590:E594"/>
    <mergeCell ref="F590:F592"/>
    <mergeCell ref="G590:G592"/>
    <mergeCell ref="H590:H592"/>
    <mergeCell ref="I590:I592"/>
    <mergeCell ref="J590:J592"/>
    <mergeCell ref="K590:K594"/>
    <mergeCell ref="F585:F587"/>
    <mergeCell ref="G585:G587"/>
    <mergeCell ref="H585:H587"/>
    <mergeCell ref="I585:I587"/>
    <mergeCell ref="J585:J587"/>
    <mergeCell ref="A585:A589"/>
    <mergeCell ref="B585:B589"/>
    <mergeCell ref="C585:C589"/>
    <mergeCell ref="D585:D589"/>
    <mergeCell ref="E585:E589"/>
    <mergeCell ref="K595:K599"/>
    <mergeCell ref="A600:A604"/>
    <mergeCell ref="B600:B604"/>
    <mergeCell ref="C600:C604"/>
    <mergeCell ref="D600:D604"/>
    <mergeCell ref="E600:E604"/>
    <mergeCell ref="F600:F602"/>
    <mergeCell ref="G600:G602"/>
    <mergeCell ref="H600:H602"/>
    <mergeCell ref="I600:I602"/>
    <mergeCell ref="J600:J602"/>
    <mergeCell ref="K600:K604"/>
    <mergeCell ref="F595:F597"/>
    <mergeCell ref="G595:G597"/>
    <mergeCell ref="H595:H597"/>
    <mergeCell ref="I595:I597"/>
    <mergeCell ref="J595:J597"/>
    <mergeCell ref="A595:A599"/>
    <mergeCell ref="B595:B599"/>
    <mergeCell ref="C595:C599"/>
    <mergeCell ref="D595:D599"/>
    <mergeCell ref="E595:E599"/>
    <mergeCell ref="K605:K609"/>
    <mergeCell ref="A610:E614"/>
    <mergeCell ref="F610:F612"/>
    <mergeCell ref="G610:G612"/>
    <mergeCell ref="H610:H612"/>
    <mergeCell ref="I610:I612"/>
    <mergeCell ref="J610:J612"/>
    <mergeCell ref="K610:K614"/>
    <mergeCell ref="F605:F607"/>
    <mergeCell ref="G605:G607"/>
    <mergeCell ref="H605:H607"/>
    <mergeCell ref="I605:I607"/>
    <mergeCell ref="J605:J607"/>
    <mergeCell ref="A605:A609"/>
    <mergeCell ref="B605:B609"/>
    <mergeCell ref="C605:C609"/>
    <mergeCell ref="D605:D609"/>
    <mergeCell ref="E605:E609"/>
    <mergeCell ref="K615:K619"/>
    <mergeCell ref="A620:A624"/>
    <mergeCell ref="B620:B624"/>
    <mergeCell ref="C620:C624"/>
    <mergeCell ref="D620:D624"/>
    <mergeCell ref="E620:E624"/>
    <mergeCell ref="F620:F622"/>
    <mergeCell ref="G620:G622"/>
    <mergeCell ref="H620:H622"/>
    <mergeCell ref="I620:I622"/>
    <mergeCell ref="J620:J622"/>
    <mergeCell ref="K620:K624"/>
    <mergeCell ref="F615:F617"/>
    <mergeCell ref="G615:G617"/>
    <mergeCell ref="H615:H617"/>
    <mergeCell ref="I615:I617"/>
    <mergeCell ref="J615:J617"/>
    <mergeCell ref="A615:A619"/>
    <mergeCell ref="B615:B619"/>
    <mergeCell ref="C615:C619"/>
    <mergeCell ref="D615:D619"/>
    <mergeCell ref="E615:E619"/>
    <mergeCell ref="K625:K629"/>
    <mergeCell ref="A630:A634"/>
    <mergeCell ref="B630:B634"/>
    <mergeCell ref="C630:C634"/>
    <mergeCell ref="D630:D634"/>
    <mergeCell ref="E630:E634"/>
    <mergeCell ref="F630:F632"/>
    <mergeCell ref="G630:G632"/>
    <mergeCell ref="H630:H632"/>
    <mergeCell ref="I630:I632"/>
    <mergeCell ref="J630:J632"/>
    <mergeCell ref="K630:K634"/>
    <mergeCell ref="F625:F627"/>
    <mergeCell ref="G625:G627"/>
    <mergeCell ref="H625:H627"/>
    <mergeCell ref="I625:I627"/>
    <mergeCell ref="J625:J627"/>
    <mergeCell ref="A625:A629"/>
    <mergeCell ref="B625:B629"/>
    <mergeCell ref="C625:C629"/>
    <mergeCell ref="D625:D629"/>
    <mergeCell ref="E625:E629"/>
    <mergeCell ref="K635:K639"/>
    <mergeCell ref="A640:A644"/>
    <mergeCell ref="B640:B644"/>
    <mergeCell ref="C640:C644"/>
    <mergeCell ref="D640:D644"/>
    <mergeCell ref="E640:E644"/>
    <mergeCell ref="F640:F642"/>
    <mergeCell ref="G640:G642"/>
    <mergeCell ref="H640:H642"/>
    <mergeCell ref="I640:I642"/>
    <mergeCell ref="J640:J642"/>
    <mergeCell ref="K640:K644"/>
    <mergeCell ref="F635:F637"/>
    <mergeCell ref="G635:G637"/>
    <mergeCell ref="H635:H637"/>
    <mergeCell ref="I635:I637"/>
    <mergeCell ref="J635:J637"/>
    <mergeCell ref="A635:A639"/>
    <mergeCell ref="B635:B639"/>
    <mergeCell ref="C635:C639"/>
    <mergeCell ref="D635:D639"/>
    <mergeCell ref="E635:E639"/>
    <mergeCell ref="J645:J647"/>
    <mergeCell ref="K645:K649"/>
    <mergeCell ref="A650:A654"/>
    <mergeCell ref="B650:B654"/>
    <mergeCell ref="C650:C654"/>
    <mergeCell ref="D650:D654"/>
    <mergeCell ref="E650:E654"/>
    <mergeCell ref="F650:F652"/>
    <mergeCell ref="G650:G652"/>
    <mergeCell ref="H650:H652"/>
    <mergeCell ref="I650:I652"/>
    <mergeCell ref="J650:J652"/>
    <mergeCell ref="K650:K654"/>
    <mergeCell ref="A645:E649"/>
    <mergeCell ref="F645:F647"/>
    <mergeCell ref="G645:G647"/>
    <mergeCell ref="H645:H647"/>
    <mergeCell ref="I645:I647"/>
    <mergeCell ref="K655:K659"/>
    <mergeCell ref="A660:A664"/>
    <mergeCell ref="B660:B664"/>
    <mergeCell ref="C660:C664"/>
    <mergeCell ref="D660:D664"/>
    <mergeCell ref="E660:E664"/>
    <mergeCell ref="F660:F662"/>
    <mergeCell ref="G660:G662"/>
    <mergeCell ref="H660:H662"/>
    <mergeCell ref="I660:I662"/>
    <mergeCell ref="J660:J662"/>
    <mergeCell ref="K660:K664"/>
    <mergeCell ref="F655:F657"/>
    <mergeCell ref="G655:G657"/>
    <mergeCell ref="H655:H657"/>
    <mergeCell ref="I655:I657"/>
    <mergeCell ref="J655:J657"/>
    <mergeCell ref="A655:A659"/>
    <mergeCell ref="B655:B659"/>
    <mergeCell ref="C655:C659"/>
    <mergeCell ref="D655:D659"/>
    <mergeCell ref="E655:E659"/>
    <mergeCell ref="K665:K669"/>
    <mergeCell ref="A670:A674"/>
    <mergeCell ref="B670:B674"/>
    <mergeCell ref="C670:C674"/>
    <mergeCell ref="D670:D674"/>
    <mergeCell ref="E670:E674"/>
    <mergeCell ref="F670:F672"/>
    <mergeCell ref="G670:G672"/>
    <mergeCell ref="H670:H672"/>
    <mergeCell ref="I670:I672"/>
    <mergeCell ref="J670:J672"/>
    <mergeCell ref="K670:K674"/>
    <mergeCell ref="F665:F667"/>
    <mergeCell ref="G665:G667"/>
    <mergeCell ref="H665:H667"/>
    <mergeCell ref="I665:I667"/>
    <mergeCell ref="J665:J667"/>
    <mergeCell ref="A665:A669"/>
    <mergeCell ref="B665:B669"/>
    <mergeCell ref="C665:C669"/>
    <mergeCell ref="D665:D669"/>
    <mergeCell ref="E665:E669"/>
    <mergeCell ref="K675:K679"/>
    <mergeCell ref="A680:A684"/>
    <mergeCell ref="B680:B684"/>
    <mergeCell ref="C680:C684"/>
    <mergeCell ref="D680:D684"/>
    <mergeCell ref="E680:E684"/>
    <mergeCell ref="F680:F682"/>
    <mergeCell ref="G680:G682"/>
    <mergeCell ref="H680:H682"/>
    <mergeCell ref="I680:I682"/>
    <mergeCell ref="J680:J682"/>
    <mergeCell ref="K680:K684"/>
    <mergeCell ref="F675:F677"/>
    <mergeCell ref="G675:G677"/>
    <mergeCell ref="H675:H677"/>
    <mergeCell ref="I675:I677"/>
    <mergeCell ref="J675:J677"/>
    <mergeCell ref="A675:A679"/>
    <mergeCell ref="B675:B679"/>
    <mergeCell ref="C675:C679"/>
    <mergeCell ref="D675:D679"/>
    <mergeCell ref="E675:E679"/>
    <mergeCell ref="K685:K689"/>
    <mergeCell ref="A690:A694"/>
    <mergeCell ref="B690:B694"/>
    <mergeCell ref="C690:C694"/>
    <mergeCell ref="D690:D694"/>
    <mergeCell ref="E690:E694"/>
    <mergeCell ref="F690:F692"/>
    <mergeCell ref="G690:G692"/>
    <mergeCell ref="H690:H692"/>
    <mergeCell ref="I690:I692"/>
    <mergeCell ref="J690:J692"/>
    <mergeCell ref="K690:K694"/>
    <mergeCell ref="F685:F687"/>
    <mergeCell ref="G685:G687"/>
    <mergeCell ref="H685:H687"/>
    <mergeCell ref="I685:I687"/>
    <mergeCell ref="J685:J687"/>
    <mergeCell ref="A685:A689"/>
    <mergeCell ref="B685:B689"/>
    <mergeCell ref="C685:C689"/>
    <mergeCell ref="D685:D689"/>
    <mergeCell ref="E685:E689"/>
    <mergeCell ref="K695:K699"/>
    <mergeCell ref="A700:A704"/>
    <mergeCell ref="B700:B704"/>
    <mergeCell ref="C700:C704"/>
    <mergeCell ref="D700:D704"/>
    <mergeCell ref="E700:E704"/>
    <mergeCell ref="F700:F702"/>
    <mergeCell ref="G700:G702"/>
    <mergeCell ref="H700:H702"/>
    <mergeCell ref="I700:I702"/>
    <mergeCell ref="J700:J702"/>
    <mergeCell ref="K700:K704"/>
    <mergeCell ref="F695:F697"/>
    <mergeCell ref="G695:G697"/>
    <mergeCell ref="H695:H697"/>
    <mergeCell ref="I695:I697"/>
    <mergeCell ref="J695:J697"/>
    <mergeCell ref="A695:A699"/>
    <mergeCell ref="B695:B699"/>
    <mergeCell ref="C695:C699"/>
    <mergeCell ref="D695:D699"/>
    <mergeCell ref="E695:E699"/>
    <mergeCell ref="K705:K709"/>
    <mergeCell ref="A710:E714"/>
    <mergeCell ref="F710:F712"/>
    <mergeCell ref="G710:G712"/>
    <mergeCell ref="H710:H712"/>
    <mergeCell ref="I710:I712"/>
    <mergeCell ref="J710:J712"/>
    <mergeCell ref="K710:K714"/>
    <mergeCell ref="F705:F707"/>
    <mergeCell ref="G705:G707"/>
    <mergeCell ref="H705:H707"/>
    <mergeCell ref="I705:I707"/>
    <mergeCell ref="J705:J707"/>
    <mergeCell ref="A705:A709"/>
    <mergeCell ref="B705:B709"/>
    <mergeCell ref="C705:C709"/>
    <mergeCell ref="D705:D709"/>
    <mergeCell ref="E705:E709"/>
    <mergeCell ref="K715:K719"/>
    <mergeCell ref="A720:A724"/>
    <mergeCell ref="B720:B724"/>
    <mergeCell ref="C720:C724"/>
    <mergeCell ref="D720:D724"/>
    <mergeCell ref="E720:E724"/>
    <mergeCell ref="F720:F722"/>
    <mergeCell ref="G720:G722"/>
    <mergeCell ref="H720:H722"/>
    <mergeCell ref="I720:I722"/>
    <mergeCell ref="J720:J722"/>
    <mergeCell ref="K720:K724"/>
    <mergeCell ref="F715:F717"/>
    <mergeCell ref="G715:G717"/>
    <mergeCell ref="H715:H717"/>
    <mergeCell ref="I715:I717"/>
    <mergeCell ref="J715:J717"/>
    <mergeCell ref="A715:A719"/>
    <mergeCell ref="B715:B719"/>
    <mergeCell ref="C715:C719"/>
    <mergeCell ref="D715:D719"/>
    <mergeCell ref="E715:E719"/>
    <mergeCell ref="J725:J727"/>
    <mergeCell ref="K725:K729"/>
    <mergeCell ref="A730:A734"/>
    <mergeCell ref="B730:B734"/>
    <mergeCell ref="C730:C734"/>
    <mergeCell ref="D730:D734"/>
    <mergeCell ref="E730:E734"/>
    <mergeCell ref="F730:F732"/>
    <mergeCell ref="G730:G732"/>
    <mergeCell ref="H730:H732"/>
    <mergeCell ref="I730:I732"/>
    <mergeCell ref="J730:J732"/>
    <mergeCell ref="K730:K734"/>
    <mergeCell ref="A725:E729"/>
    <mergeCell ref="F725:F727"/>
    <mergeCell ref="G725:G727"/>
    <mergeCell ref="H725:H727"/>
    <mergeCell ref="I725:I727"/>
    <mergeCell ref="K735:K739"/>
    <mergeCell ref="A740:A744"/>
    <mergeCell ref="B740:B744"/>
    <mergeCell ref="C740:C744"/>
    <mergeCell ref="D740:D744"/>
    <mergeCell ref="E740:E744"/>
    <mergeCell ref="F740:F742"/>
    <mergeCell ref="G740:G742"/>
    <mergeCell ref="H740:H742"/>
    <mergeCell ref="I740:I742"/>
    <mergeCell ref="J740:J742"/>
    <mergeCell ref="K740:K744"/>
    <mergeCell ref="F735:F737"/>
    <mergeCell ref="G735:G737"/>
    <mergeCell ref="H735:H737"/>
    <mergeCell ref="I735:I737"/>
    <mergeCell ref="J735:J737"/>
    <mergeCell ref="A735:A739"/>
    <mergeCell ref="B735:B739"/>
    <mergeCell ref="C735:C739"/>
    <mergeCell ref="D735:D739"/>
    <mergeCell ref="E735:E739"/>
    <mergeCell ref="K745:K749"/>
    <mergeCell ref="A750:A754"/>
    <mergeCell ref="B750:B754"/>
    <mergeCell ref="C750:C754"/>
    <mergeCell ref="D750:D754"/>
    <mergeCell ref="E750:E754"/>
    <mergeCell ref="F750:F752"/>
    <mergeCell ref="G750:G752"/>
    <mergeCell ref="H750:H752"/>
    <mergeCell ref="I750:I752"/>
    <mergeCell ref="J750:J752"/>
    <mergeCell ref="K750:K754"/>
    <mergeCell ref="F745:F747"/>
    <mergeCell ref="G745:G747"/>
    <mergeCell ref="H745:H747"/>
    <mergeCell ref="I745:I747"/>
    <mergeCell ref="J745:J747"/>
    <mergeCell ref="A745:A749"/>
    <mergeCell ref="B745:B749"/>
    <mergeCell ref="C745:C749"/>
    <mergeCell ref="D745:D749"/>
    <mergeCell ref="E745:E749"/>
    <mergeCell ref="K755:K759"/>
    <mergeCell ref="A760:A764"/>
    <mergeCell ref="B760:B764"/>
    <mergeCell ref="C760:C764"/>
    <mergeCell ref="D760:D764"/>
    <mergeCell ref="E760:E764"/>
    <mergeCell ref="F760:F762"/>
    <mergeCell ref="G760:G762"/>
    <mergeCell ref="H760:H762"/>
    <mergeCell ref="I760:I762"/>
    <mergeCell ref="J760:J762"/>
    <mergeCell ref="K760:K764"/>
    <mergeCell ref="F755:F757"/>
    <mergeCell ref="G755:G757"/>
    <mergeCell ref="H755:H757"/>
    <mergeCell ref="I755:I757"/>
    <mergeCell ref="J755:J757"/>
    <mergeCell ref="A755:A759"/>
    <mergeCell ref="B755:B759"/>
    <mergeCell ref="C755:C759"/>
    <mergeCell ref="D755:D759"/>
    <mergeCell ref="E755:E759"/>
    <mergeCell ref="K765:K769"/>
    <mergeCell ref="A770:A774"/>
    <mergeCell ref="B770:B774"/>
    <mergeCell ref="C770:C774"/>
    <mergeCell ref="D770:D774"/>
    <mergeCell ref="E770:E774"/>
    <mergeCell ref="F770:F772"/>
    <mergeCell ref="G770:G772"/>
    <mergeCell ref="H770:H772"/>
    <mergeCell ref="I770:I772"/>
    <mergeCell ref="J770:J772"/>
    <mergeCell ref="K770:K774"/>
    <mergeCell ref="F765:F767"/>
    <mergeCell ref="G765:G767"/>
    <mergeCell ref="H765:H767"/>
    <mergeCell ref="I765:I767"/>
    <mergeCell ref="J765:J767"/>
    <mergeCell ref="A765:A769"/>
    <mergeCell ref="B765:B769"/>
    <mergeCell ref="C765:C769"/>
    <mergeCell ref="D765:D769"/>
    <mergeCell ref="E765:E769"/>
    <mergeCell ref="K775:K779"/>
    <mergeCell ref="A780:A784"/>
    <mergeCell ref="B780:B784"/>
    <mergeCell ref="C780:C784"/>
    <mergeCell ref="D780:D784"/>
    <mergeCell ref="E780:E784"/>
    <mergeCell ref="F780:F782"/>
    <mergeCell ref="G780:G782"/>
    <mergeCell ref="H780:H782"/>
    <mergeCell ref="I780:I782"/>
    <mergeCell ref="J780:J782"/>
    <mergeCell ref="K780:K784"/>
    <mergeCell ref="F775:F777"/>
    <mergeCell ref="G775:G777"/>
    <mergeCell ref="H775:H777"/>
    <mergeCell ref="I775:I777"/>
    <mergeCell ref="J775:J777"/>
    <mergeCell ref="A775:A779"/>
    <mergeCell ref="B775:B779"/>
    <mergeCell ref="C775:C779"/>
    <mergeCell ref="D775:D779"/>
    <mergeCell ref="E775:E779"/>
    <mergeCell ref="J785:J787"/>
    <mergeCell ref="K785:K789"/>
    <mergeCell ref="A790:A794"/>
    <mergeCell ref="B790:B794"/>
    <mergeCell ref="C790:C794"/>
    <mergeCell ref="D790:D794"/>
    <mergeCell ref="E790:E794"/>
    <mergeCell ref="F790:F792"/>
    <mergeCell ref="G790:G792"/>
    <mergeCell ref="H790:H792"/>
    <mergeCell ref="I790:I792"/>
    <mergeCell ref="J790:J792"/>
    <mergeCell ref="K790:K794"/>
    <mergeCell ref="A785:E789"/>
    <mergeCell ref="F785:F787"/>
    <mergeCell ref="G785:G787"/>
    <mergeCell ref="H785:H787"/>
    <mergeCell ref="I785:I787"/>
    <mergeCell ref="K795:K799"/>
    <mergeCell ref="A800:A804"/>
    <mergeCell ref="B800:B804"/>
    <mergeCell ref="C800:C804"/>
    <mergeCell ref="D800:D804"/>
    <mergeCell ref="E800:E804"/>
    <mergeCell ref="F800:F802"/>
    <mergeCell ref="G800:G802"/>
    <mergeCell ref="H800:H802"/>
    <mergeCell ref="I800:I802"/>
    <mergeCell ref="J800:J802"/>
    <mergeCell ref="K800:K804"/>
    <mergeCell ref="F795:F797"/>
    <mergeCell ref="G795:G797"/>
    <mergeCell ref="H795:H797"/>
    <mergeCell ref="I795:I797"/>
    <mergeCell ref="J795:J797"/>
    <mergeCell ref="A795:A799"/>
    <mergeCell ref="B795:B799"/>
    <mergeCell ref="C795:C799"/>
    <mergeCell ref="D795:D799"/>
    <mergeCell ref="E795:E799"/>
    <mergeCell ref="K805:K809"/>
    <mergeCell ref="A810:E814"/>
    <mergeCell ref="F810:F812"/>
    <mergeCell ref="G810:G812"/>
    <mergeCell ref="H810:H812"/>
    <mergeCell ref="I810:I812"/>
    <mergeCell ref="J810:J812"/>
    <mergeCell ref="K810:K814"/>
    <mergeCell ref="F805:F807"/>
    <mergeCell ref="G805:G807"/>
    <mergeCell ref="H805:H807"/>
    <mergeCell ref="I805:I807"/>
    <mergeCell ref="J805:J807"/>
    <mergeCell ref="A805:A809"/>
    <mergeCell ref="B805:B809"/>
    <mergeCell ref="C805:C809"/>
    <mergeCell ref="D805:D809"/>
    <mergeCell ref="E805:E809"/>
    <mergeCell ref="K815:K819"/>
    <mergeCell ref="A820:A824"/>
    <mergeCell ref="B820:B824"/>
    <mergeCell ref="C820:C824"/>
    <mergeCell ref="D820:D824"/>
    <mergeCell ref="E820:E824"/>
    <mergeCell ref="F820:F822"/>
    <mergeCell ref="G820:G822"/>
    <mergeCell ref="H820:H822"/>
    <mergeCell ref="I820:I822"/>
    <mergeCell ref="J820:J822"/>
    <mergeCell ref="K820:K824"/>
    <mergeCell ref="F815:F817"/>
    <mergeCell ref="G815:G817"/>
    <mergeCell ref="H815:H817"/>
    <mergeCell ref="I815:I817"/>
    <mergeCell ref="J815:J817"/>
    <mergeCell ref="A815:A819"/>
    <mergeCell ref="B815:B819"/>
    <mergeCell ref="C815:C819"/>
    <mergeCell ref="D815:D819"/>
    <mergeCell ref="E815:E819"/>
    <mergeCell ref="K825:K829"/>
    <mergeCell ref="A830:A834"/>
    <mergeCell ref="B830:B834"/>
    <mergeCell ref="C830:C834"/>
    <mergeCell ref="D830:D834"/>
    <mergeCell ref="E830:E834"/>
    <mergeCell ref="F830:F832"/>
    <mergeCell ref="G830:G832"/>
    <mergeCell ref="H830:H832"/>
    <mergeCell ref="I830:I832"/>
    <mergeCell ref="J830:J832"/>
    <mergeCell ref="K830:K834"/>
    <mergeCell ref="F825:F827"/>
    <mergeCell ref="G825:G827"/>
    <mergeCell ref="H825:H827"/>
    <mergeCell ref="I825:I827"/>
    <mergeCell ref="J825:J827"/>
    <mergeCell ref="A825:A829"/>
    <mergeCell ref="B825:B829"/>
    <mergeCell ref="C825:C829"/>
    <mergeCell ref="D825:D829"/>
    <mergeCell ref="E825:E829"/>
    <mergeCell ref="K835:K839"/>
    <mergeCell ref="A840:E844"/>
    <mergeCell ref="F840:F842"/>
    <mergeCell ref="G840:G842"/>
    <mergeCell ref="H840:H842"/>
    <mergeCell ref="I840:I842"/>
    <mergeCell ref="J840:J842"/>
    <mergeCell ref="K840:K844"/>
    <mergeCell ref="F835:F837"/>
    <mergeCell ref="G835:G837"/>
    <mergeCell ref="H835:H837"/>
    <mergeCell ref="I835:I837"/>
    <mergeCell ref="J835:J837"/>
    <mergeCell ref="A835:A839"/>
    <mergeCell ref="B835:B839"/>
    <mergeCell ref="C835:C839"/>
    <mergeCell ref="D835:D839"/>
    <mergeCell ref="E835:E839"/>
    <mergeCell ref="K850:K854"/>
    <mergeCell ref="A855:A859"/>
    <mergeCell ref="B855:B859"/>
    <mergeCell ref="C855:C859"/>
    <mergeCell ref="D855:D859"/>
    <mergeCell ref="E855:E859"/>
    <mergeCell ref="F855:F857"/>
    <mergeCell ref="G855:G857"/>
    <mergeCell ref="H855:H857"/>
    <mergeCell ref="I855:I857"/>
    <mergeCell ref="J855:J857"/>
    <mergeCell ref="K855:K859"/>
    <mergeCell ref="F850:F852"/>
    <mergeCell ref="G850:G852"/>
    <mergeCell ref="H850:H852"/>
    <mergeCell ref="I850:I852"/>
    <mergeCell ref="J850:J852"/>
    <mergeCell ref="A850:A854"/>
    <mergeCell ref="B850:B854"/>
    <mergeCell ref="C850:C854"/>
    <mergeCell ref="D850:D854"/>
    <mergeCell ref="E850:E854"/>
    <mergeCell ref="K860:K864"/>
    <mergeCell ref="A865:A869"/>
    <mergeCell ref="B865:B869"/>
    <mergeCell ref="C865:C869"/>
    <mergeCell ref="D865:D869"/>
    <mergeCell ref="E865:E869"/>
    <mergeCell ref="F865:F867"/>
    <mergeCell ref="G865:G867"/>
    <mergeCell ref="H865:H867"/>
    <mergeCell ref="I865:I867"/>
    <mergeCell ref="J865:J867"/>
    <mergeCell ref="K865:K869"/>
    <mergeCell ref="F860:F862"/>
    <mergeCell ref="G860:G862"/>
    <mergeCell ref="H860:H862"/>
    <mergeCell ref="I860:I862"/>
    <mergeCell ref="J860:J862"/>
    <mergeCell ref="A860:A864"/>
    <mergeCell ref="B860:B864"/>
    <mergeCell ref="C860:C864"/>
    <mergeCell ref="D860:D864"/>
    <mergeCell ref="E860:E864"/>
    <mergeCell ref="K870:K874"/>
    <mergeCell ref="A875:E879"/>
    <mergeCell ref="F875:F877"/>
    <mergeCell ref="G875:G877"/>
    <mergeCell ref="H875:H877"/>
    <mergeCell ref="I875:I877"/>
    <mergeCell ref="J875:J877"/>
    <mergeCell ref="K875:K879"/>
    <mergeCell ref="F870:F872"/>
    <mergeCell ref="G870:G872"/>
    <mergeCell ref="H870:H872"/>
    <mergeCell ref="I870:I872"/>
    <mergeCell ref="J870:J872"/>
    <mergeCell ref="A870:A874"/>
    <mergeCell ref="B870:B874"/>
    <mergeCell ref="C870:C874"/>
    <mergeCell ref="D870:D874"/>
    <mergeCell ref="E870:E874"/>
    <mergeCell ref="K880:K884"/>
    <mergeCell ref="A885:A889"/>
    <mergeCell ref="B885:B889"/>
    <mergeCell ref="C885:C889"/>
    <mergeCell ref="D885:D889"/>
    <mergeCell ref="E885:E889"/>
    <mergeCell ref="F885:F887"/>
    <mergeCell ref="G885:G887"/>
    <mergeCell ref="H885:H887"/>
    <mergeCell ref="I885:I887"/>
    <mergeCell ref="J885:J887"/>
    <mergeCell ref="K885:K889"/>
    <mergeCell ref="F880:F882"/>
    <mergeCell ref="G880:G882"/>
    <mergeCell ref="H880:H882"/>
    <mergeCell ref="I880:I882"/>
    <mergeCell ref="J880:J882"/>
    <mergeCell ref="A880:A884"/>
    <mergeCell ref="B880:B884"/>
    <mergeCell ref="C880:C884"/>
    <mergeCell ref="D880:D884"/>
    <mergeCell ref="E880:E884"/>
    <mergeCell ref="K890:K894"/>
    <mergeCell ref="A895:A899"/>
    <mergeCell ref="B895:B899"/>
    <mergeCell ref="C895:C899"/>
    <mergeCell ref="D895:D899"/>
    <mergeCell ref="E895:E899"/>
    <mergeCell ref="F895:F897"/>
    <mergeCell ref="G895:G897"/>
    <mergeCell ref="H895:H897"/>
    <mergeCell ref="I895:I897"/>
    <mergeCell ref="J895:J897"/>
    <mergeCell ref="K895:K899"/>
    <mergeCell ref="F890:F892"/>
    <mergeCell ref="G890:G892"/>
    <mergeCell ref="H890:H892"/>
    <mergeCell ref="I890:I892"/>
    <mergeCell ref="J890:J892"/>
    <mergeCell ref="A890:A894"/>
    <mergeCell ref="B890:B894"/>
    <mergeCell ref="C890:C894"/>
    <mergeCell ref="D890:D894"/>
    <mergeCell ref="E890:E894"/>
    <mergeCell ref="K900:K904"/>
    <mergeCell ref="A905:A909"/>
    <mergeCell ref="B905:B909"/>
    <mergeCell ref="C905:C909"/>
    <mergeCell ref="D905:D909"/>
    <mergeCell ref="E905:E909"/>
    <mergeCell ref="F905:F907"/>
    <mergeCell ref="G905:G907"/>
    <mergeCell ref="H905:H907"/>
    <mergeCell ref="I905:I907"/>
    <mergeCell ref="J905:J907"/>
    <mergeCell ref="K905:K909"/>
    <mergeCell ref="F900:F902"/>
    <mergeCell ref="G900:G902"/>
    <mergeCell ref="H900:H902"/>
    <mergeCell ref="I900:I902"/>
    <mergeCell ref="J900:J902"/>
    <mergeCell ref="A900:A904"/>
    <mergeCell ref="B900:B904"/>
    <mergeCell ref="C900:C904"/>
    <mergeCell ref="D900:D904"/>
    <mergeCell ref="E900:E904"/>
    <mergeCell ref="J910:J912"/>
    <mergeCell ref="K910:K914"/>
    <mergeCell ref="A915:A919"/>
    <mergeCell ref="B915:B919"/>
    <mergeCell ref="C915:C919"/>
    <mergeCell ref="D915:D919"/>
    <mergeCell ref="E915:E919"/>
    <mergeCell ref="F915:F917"/>
    <mergeCell ref="G915:G917"/>
    <mergeCell ref="H915:H917"/>
    <mergeCell ref="I915:I917"/>
    <mergeCell ref="J915:J917"/>
    <mergeCell ref="K915:K919"/>
    <mergeCell ref="A910:E914"/>
    <mergeCell ref="F910:F912"/>
    <mergeCell ref="G910:G912"/>
    <mergeCell ref="H910:H912"/>
    <mergeCell ref="I910:I912"/>
    <mergeCell ref="K920:K924"/>
    <mergeCell ref="A925:A929"/>
    <mergeCell ref="B925:B929"/>
    <mergeCell ref="C925:C929"/>
    <mergeCell ref="D925:D929"/>
    <mergeCell ref="E925:E929"/>
    <mergeCell ref="F925:F927"/>
    <mergeCell ref="G925:G927"/>
    <mergeCell ref="H925:H927"/>
    <mergeCell ref="I925:I927"/>
    <mergeCell ref="J925:J927"/>
    <mergeCell ref="K925:K929"/>
    <mergeCell ref="F920:F922"/>
    <mergeCell ref="G920:G922"/>
    <mergeCell ref="H920:H922"/>
    <mergeCell ref="I920:I922"/>
    <mergeCell ref="J920:J922"/>
    <mergeCell ref="A920:A924"/>
    <mergeCell ref="B920:B924"/>
    <mergeCell ref="C920:C924"/>
    <mergeCell ref="D920:D924"/>
    <mergeCell ref="E920:E924"/>
    <mergeCell ref="J930:J932"/>
    <mergeCell ref="K930:K934"/>
    <mergeCell ref="A935:A939"/>
    <mergeCell ref="B935:B939"/>
    <mergeCell ref="C935:C939"/>
    <mergeCell ref="D935:D939"/>
    <mergeCell ref="E935:E939"/>
    <mergeCell ref="F935:F937"/>
    <mergeCell ref="G935:G937"/>
    <mergeCell ref="H935:H937"/>
    <mergeCell ref="I935:I937"/>
    <mergeCell ref="J935:J937"/>
    <mergeCell ref="K935:K939"/>
    <mergeCell ref="A930:E934"/>
    <mergeCell ref="F930:F932"/>
    <mergeCell ref="G930:G932"/>
    <mergeCell ref="H930:H932"/>
    <mergeCell ref="I930:I932"/>
    <mergeCell ref="K940:K944"/>
    <mergeCell ref="A945:A949"/>
    <mergeCell ref="B945:B949"/>
    <mergeCell ref="C945:C949"/>
    <mergeCell ref="D945:D949"/>
    <mergeCell ref="E945:E949"/>
    <mergeCell ref="F945:F947"/>
    <mergeCell ref="G945:G947"/>
    <mergeCell ref="H945:H947"/>
    <mergeCell ref="I945:I947"/>
    <mergeCell ref="J945:J947"/>
    <mergeCell ref="K945:K949"/>
    <mergeCell ref="F940:F942"/>
    <mergeCell ref="G940:G942"/>
    <mergeCell ref="H940:H942"/>
    <mergeCell ref="I940:I942"/>
    <mergeCell ref="J940:J942"/>
    <mergeCell ref="A940:A944"/>
    <mergeCell ref="B940:B944"/>
    <mergeCell ref="C940:C944"/>
    <mergeCell ref="D940:D944"/>
    <mergeCell ref="E940:E944"/>
    <mergeCell ref="K950:K954"/>
    <mergeCell ref="A955:E959"/>
    <mergeCell ref="F955:F957"/>
    <mergeCell ref="G955:G957"/>
    <mergeCell ref="H955:H957"/>
    <mergeCell ref="I955:I957"/>
    <mergeCell ref="J955:J957"/>
    <mergeCell ref="K955:K959"/>
    <mergeCell ref="F950:F952"/>
    <mergeCell ref="G950:G952"/>
    <mergeCell ref="H950:H952"/>
    <mergeCell ref="I950:I952"/>
    <mergeCell ref="J950:J952"/>
    <mergeCell ref="A950:A954"/>
    <mergeCell ref="B950:B954"/>
    <mergeCell ref="C950:C954"/>
    <mergeCell ref="D950:D954"/>
    <mergeCell ref="E950:E954"/>
    <mergeCell ref="K960:K964"/>
    <mergeCell ref="A965:A969"/>
    <mergeCell ref="B965:B969"/>
    <mergeCell ref="C965:C969"/>
    <mergeCell ref="D965:D969"/>
    <mergeCell ref="E965:E969"/>
    <mergeCell ref="F965:F967"/>
    <mergeCell ref="G965:G967"/>
    <mergeCell ref="H965:H967"/>
    <mergeCell ref="I965:I967"/>
    <mergeCell ref="J965:J967"/>
    <mergeCell ref="K965:K969"/>
    <mergeCell ref="F960:F962"/>
    <mergeCell ref="G960:G962"/>
    <mergeCell ref="H960:H962"/>
    <mergeCell ref="I960:I962"/>
    <mergeCell ref="J960:J962"/>
    <mergeCell ref="A960:A964"/>
    <mergeCell ref="B960:B964"/>
    <mergeCell ref="C960:C964"/>
    <mergeCell ref="D960:D964"/>
    <mergeCell ref="E960:E964"/>
    <mergeCell ref="K970:K974"/>
    <mergeCell ref="A975:A979"/>
    <mergeCell ref="B975:B979"/>
    <mergeCell ref="C975:C979"/>
    <mergeCell ref="D975:D979"/>
    <mergeCell ref="E975:E979"/>
    <mergeCell ref="F975:F977"/>
    <mergeCell ref="G975:G977"/>
    <mergeCell ref="H975:H977"/>
    <mergeCell ref="I975:I977"/>
    <mergeCell ref="J975:J977"/>
    <mergeCell ref="K975:K979"/>
    <mergeCell ref="F970:F972"/>
    <mergeCell ref="G970:G972"/>
    <mergeCell ref="H970:H972"/>
    <mergeCell ref="I970:I972"/>
    <mergeCell ref="J970:J972"/>
    <mergeCell ref="A970:A974"/>
    <mergeCell ref="B970:B974"/>
    <mergeCell ref="C970:C974"/>
    <mergeCell ref="D970:D974"/>
    <mergeCell ref="E970:E974"/>
    <mergeCell ref="K980:K984"/>
    <mergeCell ref="A985:A989"/>
    <mergeCell ref="B985:B989"/>
    <mergeCell ref="C985:C989"/>
    <mergeCell ref="D985:D989"/>
    <mergeCell ref="E985:E989"/>
    <mergeCell ref="F985:F987"/>
    <mergeCell ref="G985:G987"/>
    <mergeCell ref="H985:H987"/>
    <mergeCell ref="I985:I987"/>
    <mergeCell ref="J985:J987"/>
    <mergeCell ref="K985:K989"/>
    <mergeCell ref="F980:F982"/>
    <mergeCell ref="G980:G982"/>
    <mergeCell ref="H980:H982"/>
    <mergeCell ref="I980:I982"/>
    <mergeCell ref="J980:J982"/>
    <mergeCell ref="A980:A984"/>
    <mergeCell ref="B980:B984"/>
    <mergeCell ref="C980:C984"/>
    <mergeCell ref="D980:D984"/>
    <mergeCell ref="E980:E984"/>
    <mergeCell ref="B1000:B1004"/>
    <mergeCell ref="C1000:C1004"/>
    <mergeCell ref="D1000:D1004"/>
    <mergeCell ref="E1000:E1004"/>
    <mergeCell ref="K990:K994"/>
    <mergeCell ref="A995:A999"/>
    <mergeCell ref="B995:B999"/>
    <mergeCell ref="C995:C999"/>
    <mergeCell ref="D995:D999"/>
    <mergeCell ref="E995:E999"/>
    <mergeCell ref="F995:F997"/>
    <mergeCell ref="G995:G997"/>
    <mergeCell ref="H995:H997"/>
    <mergeCell ref="I995:I997"/>
    <mergeCell ref="J995:J997"/>
    <mergeCell ref="K995:K999"/>
    <mergeCell ref="F990:F992"/>
    <mergeCell ref="G990:G992"/>
    <mergeCell ref="H990:H992"/>
    <mergeCell ref="I990:I992"/>
    <mergeCell ref="J990:J992"/>
    <mergeCell ref="A990:A994"/>
    <mergeCell ref="B990:B994"/>
    <mergeCell ref="C990:C994"/>
    <mergeCell ref="D990:D994"/>
    <mergeCell ref="E990:E994"/>
    <mergeCell ref="K1010:K1014"/>
    <mergeCell ref="L1010:L1014"/>
    <mergeCell ref="F1010:F1012"/>
    <mergeCell ref="G1010:G1012"/>
    <mergeCell ref="H1010:H1012"/>
    <mergeCell ref="I1010:I1012"/>
    <mergeCell ref="J1010:J1012"/>
    <mergeCell ref="A1010:A1014"/>
    <mergeCell ref="B1010:B1014"/>
    <mergeCell ref="C1010:C1014"/>
    <mergeCell ref="D1010:D1014"/>
    <mergeCell ref="E1010:E1014"/>
    <mergeCell ref="K1000:K1004"/>
    <mergeCell ref="L1000:L1004"/>
    <mergeCell ref="A1005:A1009"/>
    <mergeCell ref="B1005:B1009"/>
    <mergeCell ref="C1005:C1009"/>
    <mergeCell ref="D1005:D1009"/>
    <mergeCell ref="E1005:E1009"/>
    <mergeCell ref="F1005:F1007"/>
    <mergeCell ref="G1005:G1007"/>
    <mergeCell ref="H1005:H1007"/>
    <mergeCell ref="I1005:I1007"/>
    <mergeCell ref="J1005:J1007"/>
    <mergeCell ref="K1005:K1009"/>
    <mergeCell ref="L1005:L1009"/>
    <mergeCell ref="F1000:F1002"/>
    <mergeCell ref="G1000:G1002"/>
    <mergeCell ref="H1000:H1002"/>
    <mergeCell ref="I1000:I1002"/>
    <mergeCell ref="J1000:J1002"/>
    <mergeCell ref="A1000:A1004"/>
    <mergeCell ref="L995:L999"/>
    <mergeCell ref="L990:L994"/>
    <mergeCell ref="L985:L989"/>
    <mergeCell ref="L980:L984"/>
    <mergeCell ref="L975:L979"/>
    <mergeCell ref="L970:L974"/>
    <mergeCell ref="L965:L969"/>
    <mergeCell ref="L960:L964"/>
    <mergeCell ref="L955:L959"/>
    <mergeCell ref="L950:L954"/>
    <mergeCell ref="L945:L949"/>
    <mergeCell ref="L940:L944"/>
    <mergeCell ref="L935:L939"/>
    <mergeCell ref="L930:L934"/>
    <mergeCell ref="L925:L929"/>
    <mergeCell ref="L920:L924"/>
    <mergeCell ref="L915:L919"/>
    <mergeCell ref="L910:L914"/>
    <mergeCell ref="L905:L909"/>
    <mergeCell ref="L900:L904"/>
    <mergeCell ref="L895:L899"/>
    <mergeCell ref="L890:L894"/>
    <mergeCell ref="L885:L889"/>
    <mergeCell ref="L880:L884"/>
    <mergeCell ref="L875:L879"/>
    <mergeCell ref="L870:L874"/>
    <mergeCell ref="L865:L869"/>
    <mergeCell ref="L860:L864"/>
    <mergeCell ref="L855:L859"/>
    <mergeCell ref="L850:L854"/>
    <mergeCell ref="L840:L844"/>
    <mergeCell ref="L835:L839"/>
    <mergeCell ref="L830:L834"/>
    <mergeCell ref="L825:L829"/>
    <mergeCell ref="L820:L824"/>
    <mergeCell ref="L815:L819"/>
    <mergeCell ref="L810:L814"/>
    <mergeCell ref="L805:L809"/>
    <mergeCell ref="L800:L804"/>
    <mergeCell ref="L795:L799"/>
    <mergeCell ref="L790:L794"/>
    <mergeCell ref="L785:L789"/>
    <mergeCell ref="L780:L784"/>
    <mergeCell ref="L775:L779"/>
    <mergeCell ref="L770:L774"/>
    <mergeCell ref="L765:L769"/>
    <mergeCell ref="L760:L764"/>
    <mergeCell ref="L755:L759"/>
    <mergeCell ref="L750:L754"/>
    <mergeCell ref="L745:L749"/>
    <mergeCell ref="L740:L744"/>
    <mergeCell ref="L735:L739"/>
    <mergeCell ref="L730:L734"/>
    <mergeCell ref="L725:L729"/>
    <mergeCell ref="L720:L724"/>
    <mergeCell ref="L715:L719"/>
    <mergeCell ref="L710:L714"/>
    <mergeCell ref="L705:L709"/>
    <mergeCell ref="L700:L704"/>
    <mergeCell ref="L695:L699"/>
    <mergeCell ref="L690:L694"/>
    <mergeCell ref="L685:L689"/>
    <mergeCell ref="L680:L684"/>
    <mergeCell ref="L675:L679"/>
    <mergeCell ref="L670:L674"/>
    <mergeCell ref="L665:L669"/>
    <mergeCell ref="L660:L664"/>
    <mergeCell ref="L655:L659"/>
    <mergeCell ref="L650:L654"/>
    <mergeCell ref="L645:L649"/>
    <mergeCell ref="L640:L644"/>
    <mergeCell ref="L635:L639"/>
    <mergeCell ref="L630:L634"/>
    <mergeCell ref="L625:L629"/>
    <mergeCell ref="L620:L624"/>
    <mergeCell ref="L615:L619"/>
    <mergeCell ref="L610:L614"/>
    <mergeCell ref="L605:L609"/>
    <mergeCell ref="L600:L604"/>
    <mergeCell ref="L595:L599"/>
    <mergeCell ref="L590:L594"/>
    <mergeCell ref="L585:L589"/>
    <mergeCell ref="L580:L584"/>
    <mergeCell ref="L575:L579"/>
    <mergeCell ref="L570:L574"/>
    <mergeCell ref="L565:L569"/>
    <mergeCell ref="L560:L564"/>
    <mergeCell ref="L555:L559"/>
    <mergeCell ref="L550:L554"/>
    <mergeCell ref="L545:L549"/>
    <mergeCell ref="L540:L544"/>
    <mergeCell ref="L535:L539"/>
    <mergeCell ref="L530:L534"/>
    <mergeCell ref="L525:L529"/>
    <mergeCell ref="L520:L524"/>
    <mergeCell ref="L515:L519"/>
    <mergeCell ref="L510:L514"/>
    <mergeCell ref="L505:L509"/>
    <mergeCell ref="L500:L504"/>
    <mergeCell ref="L495:L499"/>
    <mergeCell ref="L490:L494"/>
    <mergeCell ref="L485:L489"/>
    <mergeCell ref="L480:L484"/>
    <mergeCell ref="L475:L479"/>
    <mergeCell ref="L470:L474"/>
    <mergeCell ref="L465:L469"/>
    <mergeCell ref="L460:L464"/>
    <mergeCell ref="L455:L459"/>
    <mergeCell ref="L450:L454"/>
    <mergeCell ref="L445:L449"/>
    <mergeCell ref="L440:L444"/>
    <mergeCell ref="L435:L439"/>
    <mergeCell ref="L430:L434"/>
    <mergeCell ref="L425:L429"/>
    <mergeCell ref="L420:L424"/>
    <mergeCell ref="L415:L419"/>
    <mergeCell ref="L410:L414"/>
    <mergeCell ref="L405:L409"/>
    <mergeCell ref="L400:L404"/>
    <mergeCell ref="L395:L399"/>
    <mergeCell ref="L390:L394"/>
    <mergeCell ref="L385:L389"/>
    <mergeCell ref="L380:L384"/>
    <mergeCell ref="L375:L379"/>
    <mergeCell ref="L370:L374"/>
    <mergeCell ref="L365:L369"/>
    <mergeCell ref="L360:L364"/>
    <mergeCell ref="L355:L359"/>
    <mergeCell ref="L350:L354"/>
    <mergeCell ref="L345:L349"/>
    <mergeCell ref="L340:L344"/>
    <mergeCell ref="L335:L339"/>
    <mergeCell ref="L330:L334"/>
    <mergeCell ref="L325:L329"/>
    <mergeCell ref="L320:L324"/>
    <mergeCell ref="L315:L319"/>
    <mergeCell ref="L160:L164"/>
    <mergeCell ref="L155:L159"/>
    <mergeCell ref="L310:L314"/>
    <mergeCell ref="L305:L309"/>
    <mergeCell ref="L300:L304"/>
    <mergeCell ref="L295:L299"/>
    <mergeCell ref="L290:L294"/>
    <mergeCell ref="L285:L289"/>
    <mergeCell ref="L280:L284"/>
    <mergeCell ref="L275:L279"/>
    <mergeCell ref="L270:L274"/>
    <mergeCell ref="L265:L269"/>
    <mergeCell ref="L260:L264"/>
    <mergeCell ref="L255:L259"/>
    <mergeCell ref="L250:L254"/>
    <mergeCell ref="L245:L249"/>
    <mergeCell ref="L240:L244"/>
    <mergeCell ref="L40:L44"/>
    <mergeCell ref="L35:L39"/>
    <mergeCell ref="L30:L34"/>
    <mergeCell ref="L25:L29"/>
    <mergeCell ref="L150:L154"/>
    <mergeCell ref="L145:L149"/>
    <mergeCell ref="L140:L144"/>
    <mergeCell ref="L135:L139"/>
    <mergeCell ref="L130:L134"/>
    <mergeCell ref="L125:L129"/>
    <mergeCell ref="L120:L124"/>
    <mergeCell ref="L115:L119"/>
    <mergeCell ref="L110:L114"/>
    <mergeCell ref="L105:L109"/>
    <mergeCell ref="L100:L104"/>
    <mergeCell ref="L95:L99"/>
    <mergeCell ref="L90:L94"/>
    <mergeCell ref="L85:L89"/>
    <mergeCell ref="L80:L84"/>
    <mergeCell ref="L75:L79"/>
    <mergeCell ref="L70:L74"/>
    <mergeCell ref="A845:A849"/>
    <mergeCell ref="B845:B849"/>
    <mergeCell ref="C845:C849"/>
    <mergeCell ref="D845:D849"/>
    <mergeCell ref="E845:E849"/>
    <mergeCell ref="F845:F847"/>
    <mergeCell ref="G845:G847"/>
    <mergeCell ref="H845:H847"/>
    <mergeCell ref="I845:I847"/>
    <mergeCell ref="J845:J847"/>
    <mergeCell ref="K845:K849"/>
    <mergeCell ref="L845:L849"/>
    <mergeCell ref="L65:L69"/>
    <mergeCell ref="L60:L64"/>
    <mergeCell ref="L55:L59"/>
    <mergeCell ref="L50:L54"/>
    <mergeCell ref="L45:L49"/>
    <mergeCell ref="L235:L239"/>
    <mergeCell ref="L230:L234"/>
    <mergeCell ref="L225:L229"/>
    <mergeCell ref="L220:L224"/>
    <mergeCell ref="L215:L219"/>
    <mergeCell ref="L210:L214"/>
    <mergeCell ref="L205:L209"/>
    <mergeCell ref="L200:L204"/>
    <mergeCell ref="L195:L199"/>
    <mergeCell ref="L190:L194"/>
    <mergeCell ref="L185:L189"/>
    <mergeCell ref="L180:L184"/>
    <mergeCell ref="L175:L179"/>
    <mergeCell ref="L170:L174"/>
    <mergeCell ref="L165:L169"/>
  </mergeCells>
  <pageMargins left="0.43307086614173229" right="0.23622047244094491" top="0.98425196850393704" bottom="0.74803149606299213" header="0" footer="0"/>
  <pageSetup paperSize="9" scale="49" orientation="landscape" r:id="rId1"/>
  <rowBreaks count="30" manualBreakCount="30">
    <brk id="29" max="11" man="1"/>
    <brk id="149" max="11" man="1"/>
    <brk id="192" max="11" man="1"/>
    <brk id="244" max="11" man="1"/>
    <brk id="271" max="11" man="1"/>
    <brk id="298" max="11" man="1"/>
    <brk id="325" max="11" man="1"/>
    <brk id="352" max="11" man="1"/>
    <brk id="379" max="11" man="1"/>
    <brk id="433" max="11" man="1"/>
    <brk id="459" max="11" man="1"/>
    <brk id="486" max="11" man="1"/>
    <brk id="514" max="11" man="1"/>
    <brk id="544" max="11" man="1"/>
    <brk id="569" max="11" man="1"/>
    <brk id="594" max="11" man="1"/>
    <brk id="624" max="11" man="1"/>
    <brk id="654" max="11" man="1"/>
    <brk id="684" max="11" man="1"/>
    <brk id="714" max="11" man="1"/>
    <brk id="744" max="11" man="1"/>
    <brk id="774" max="11" man="1"/>
    <brk id="804" max="11" man="1"/>
    <brk id="834" max="11" man="1"/>
    <brk id="864" max="11" man="1"/>
    <brk id="894" max="11" man="1"/>
    <brk id="924" max="11" man="1"/>
    <brk id="954" max="11" man="1"/>
    <brk id="979" max="11" man="1"/>
    <brk id="101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Приложение 1</vt:lpstr>
      <vt:lpstr>'Приложение 1'!print_report_468</vt:lpstr>
      <vt:lpstr>'Приложение 1'!Print_Titles_0</vt:lpstr>
      <vt:lpstr>'Приложение 1'!Print_Titles_0_0</vt:lpstr>
      <vt:lpstr>'Приложение 1'!Print_Titles_0_0_0</vt:lpstr>
      <vt:lpstr>'Приложение 1'!Print_Titles_0_0_0_0</vt:lpstr>
      <vt:lpstr>'Приложение 1'!report</vt:lpstr>
      <vt:lpstr>'Приложение 1'!report1</vt:lpstr>
      <vt:lpstr>'Приложение 1'!report10605</vt:lpstr>
      <vt:lpstr>'Приложение 1'!report2</vt:lpstr>
      <vt:lpstr>'Приложение 1'!tamplate</vt:lpstr>
      <vt:lpstr>'Приложение 1'!tamplate1</vt:lpstr>
      <vt:lpstr>'Приложение 1'!tamplete</vt:lpstr>
      <vt:lpstr>'Приложение 1'!Заголовки_для_печати</vt:lpstr>
      <vt:lpstr>'Приложение 1'!имен</vt:lpstr>
      <vt:lpstr>'Приложение 1'!имя</vt:lpstr>
      <vt:lpstr>'Приложение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Архип</dc:creator>
  <cp:lastModifiedBy>Варульникова С.</cp:lastModifiedBy>
  <cp:lastPrinted>2020-10-22T08:07:31Z</cp:lastPrinted>
  <dcterms:created xsi:type="dcterms:W3CDTF">2006-09-16T00:00:00Z</dcterms:created>
  <dcterms:modified xsi:type="dcterms:W3CDTF">2020-10-28T13:56:10Z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